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16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5" i="3" l="1"/>
  <c r="F95" i="3"/>
  <c r="G95" i="3"/>
  <c r="H95" i="3"/>
  <c r="D95" i="3"/>
  <c r="J97" i="3" l="1"/>
  <c r="J42" i="3" l="1"/>
  <c r="A56" i="3"/>
  <c r="A57" i="3"/>
  <c r="A55" i="3"/>
  <c r="J57" i="3"/>
  <c r="A53" i="3"/>
  <c r="A54" i="3"/>
  <c r="A51" i="3"/>
  <c r="A52" i="3"/>
  <c r="A92" i="3"/>
  <c r="A93" i="3"/>
  <c r="A91" i="3"/>
  <c r="A89" i="3"/>
  <c r="A90" i="3"/>
  <c r="A88" i="3"/>
  <c r="A87" i="3"/>
  <c r="A84" i="3"/>
  <c r="A85" i="3"/>
  <c r="A86" i="3"/>
  <c r="A83" i="3"/>
  <c r="A82" i="3"/>
  <c r="A80" i="3"/>
  <c r="A81" i="3"/>
  <c r="A79" i="3"/>
  <c r="A77" i="3"/>
  <c r="A78" i="3"/>
  <c r="A76" i="3"/>
  <c r="A74" i="3"/>
  <c r="A75" i="3"/>
  <c r="A73" i="3"/>
  <c r="A69" i="3"/>
  <c r="A66" i="3"/>
  <c r="A63" i="3"/>
  <c r="A70" i="3"/>
  <c r="A71" i="3"/>
  <c r="A72" i="3"/>
  <c r="A67" i="3"/>
  <c r="A68" i="3"/>
  <c r="A64" i="3"/>
  <c r="A65" i="3"/>
  <c r="A62" i="3"/>
  <c r="A61" i="3"/>
  <c r="A59" i="3"/>
  <c r="A60" i="3"/>
  <c r="A58" i="3"/>
  <c r="A50" i="3"/>
  <c r="A49" i="3"/>
  <c r="A47" i="3"/>
  <c r="A48" i="3"/>
  <c r="A46" i="3"/>
  <c r="A44" i="3"/>
  <c r="A45" i="3"/>
  <c r="A43" i="3"/>
  <c r="A41" i="3"/>
  <c r="A42" i="3"/>
  <c r="A40" i="3"/>
  <c r="A37" i="3"/>
  <c r="A38" i="3"/>
  <c r="A39" i="3"/>
  <c r="J96" i="3"/>
  <c r="J93" i="3"/>
  <c r="J90" i="3"/>
  <c r="J87" i="3"/>
  <c r="J84" i="3"/>
  <c r="J81" i="3"/>
  <c r="J78" i="3"/>
  <c r="J75" i="3"/>
  <c r="J72" i="3"/>
  <c r="J69" i="3"/>
  <c r="J66" i="3"/>
  <c r="J63" i="3"/>
  <c r="J60" i="3"/>
  <c r="J54" i="3"/>
  <c r="J51" i="3"/>
  <c r="J48" i="3"/>
  <c r="A35" i="3"/>
  <c r="A36" i="3"/>
  <c r="A34" i="3"/>
  <c r="J36" i="3"/>
  <c r="J45" i="3" l="1"/>
  <c r="J39" i="3"/>
  <c r="J99" i="3"/>
  <c r="J100" i="3"/>
  <c r="J101" i="3"/>
  <c r="J102" i="3"/>
  <c r="J103" i="3"/>
  <c r="J98" i="3"/>
</calcChain>
</file>

<file path=xl/sharedStrings.xml><?xml version="1.0" encoding="utf-8"?>
<sst xmlns="http://schemas.openxmlformats.org/spreadsheetml/2006/main" count="1164" uniqueCount="699">
  <si>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</si>
  <si>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</si>
  <si>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</si>
  <si>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</si>
  <si>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</si>
  <si>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</si>
  <si>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</si>
  <si>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</si>
  <si>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</si>
  <si>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</si>
  <si>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</si>
  <si>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</si>
  <si>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</si>
  <si>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</si>
  <si>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</si>
  <si>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</si>
  <si>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</si>
  <si>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</si>
  <si>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</si>
  <si>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</si>
  <si>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</si>
  <si>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</si>
  <si>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</si>
  <si>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</si>
  <si>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</si>
  <si>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</si>
  <si>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</si>
  <si>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</si>
  <si>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</si>
  <si>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</si>
  <si>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</si>
  <si>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</si>
  <si>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</si>
  <si>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</si>
  <si>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</si>
  <si>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</si>
  <si>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</si>
  <si>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</si>
  <si>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</si>
  <si>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</si>
  <si>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</si>
  <si>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</si>
  <si>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</si>
  <si>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</si>
  <si>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</si>
  <si>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</si>
  <si>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</si>
  <si>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</si>
  <si>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</si>
  <si>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</si>
  <si>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</si>
  <si>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</si>
  <si>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</si>
  <si>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</si>
  <si>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</si>
  <si>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</si>
  <si>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</si>
  <si>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</si>
  <si>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</si>
  <si>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</si>
  <si>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</si>
  <si>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</si>
  <si>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</si>
  <si>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</si>
  <si>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</si>
  <si>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</si>
  <si>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</si>
  <si>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</si>
  <si>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</si>
  <si>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</si>
  <si>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</si>
  <si>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</si>
  <si>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</si>
  <si>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</si>
  <si>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</si>
  <si>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</si>
  <si>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</si>
  <si>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</si>
  <si>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</si>
  <si>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</si>
  <si>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</si>
  <si>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</si>
  <si>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</si>
  <si>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</si>
  <si>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</si>
  <si>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</si>
  <si>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</si>
  <si>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</si>
  <si>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</si>
  <si>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</si>
  <si>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</si>
  <si>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</si>
  <si>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</si>
  <si>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</si>
  <si>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</si>
  <si>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</si>
  <si>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</si>
  <si>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</si>
  <si>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</si>
  <si>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</si>
  <si>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</si>
  <si>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</si>
  <si>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</si>
  <si>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</si>
  <si>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</si>
  <si>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</si>
  <si>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</si>
  <si>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</si>
  <si>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</si>
  <si>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</si>
  <si>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</si>
  <si>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</si>
  <si>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</si>
  <si>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</si>
  <si>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</si>
  <si>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</si>
  <si>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</si>
  <si>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</si>
  <si>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</si>
  <si>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</si>
  <si>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</si>
  <si>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</si>
  <si>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</si>
  <si>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</si>
  <si>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</si>
  <si>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</si>
  <si>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</si>
  <si>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</si>
  <si>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</si>
  <si>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</si>
  <si>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</si>
  <si>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</si>
  <si>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</si>
  <si>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</si>
  <si>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</si>
  <si>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</si>
  <si>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</si>
  <si>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</si>
  <si>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</si>
  <si>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</si>
  <si>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</si>
  <si>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</si>
  <si>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</si>
  <si>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</si>
  <si>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</si>
  <si>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</si>
  <si>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</si>
  <si>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</si>
  <si>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</si>
  <si>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</si>
  <si>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</si>
  <si>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</si>
  <si>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</si>
  <si>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</si>
  <si>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</si>
  <si>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</si>
  <si>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</si>
  <si>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</si>
  <si>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</si>
  <si>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</si>
  <si>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</si>
  <si>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</si>
  <si>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</si>
  <si>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</si>
  <si>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</si>
  <si>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</si>
  <si>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</si>
  <si>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</si>
  <si>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</si>
  <si>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</si>
  <si>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</si>
  <si>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</si>
  <si>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</si>
  <si>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</si>
  <si>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</si>
  <si>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</si>
  <si>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</si>
  <si>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</si>
  <si>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</si>
  <si>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</si>
  <si>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</si>
  <si>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</si>
  <si>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</si>
  <si>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</si>
  <si>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</si>
  <si>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</si>
  <si>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</si>
  <si>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</si>
  <si>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</si>
  <si>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</si>
  <si>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</si>
  <si>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</si>
  <si>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</si>
  <si>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</si>
  <si>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</si>
  <si>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</si>
  <si>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</si>
  <si>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</si>
  <si>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</si>
  <si>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</si>
  <si>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</si>
  <si>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</si>
  <si>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</si>
  <si>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</si>
  <si>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</si>
  <si>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</si>
  <si>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</si>
  <si>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</si>
  <si>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</si>
  <si>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</si>
  <si>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</si>
  <si>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</si>
  <si>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</si>
  <si>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</si>
  <si>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</si>
  <si>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</si>
  <si>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</si>
  <si>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</si>
  <si>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</si>
  <si>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</si>
  <si>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</si>
  <si>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</si>
  <si>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</si>
  <si>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</si>
  <si>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</si>
  <si>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</si>
  <si>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</si>
  <si>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</si>
  <si>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</si>
  <si>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</si>
  <si>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</si>
  <si>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</si>
  <si>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</si>
  <si>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</si>
  <si>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</si>
  <si>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</si>
  <si>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</si>
  <si>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</si>
  <si>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</si>
  <si>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</si>
  <si>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</si>
  <si>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</si>
  <si>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</si>
  <si>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</si>
  <si>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</si>
  <si>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</si>
  <si>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</si>
  <si>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</si>
  <si>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</si>
  <si>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</si>
  <si>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</si>
  <si>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</si>
  <si>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</si>
  <si>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</si>
  <si>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</si>
  <si>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</si>
  <si>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</si>
  <si>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</si>
  <si>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</si>
  <si>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</si>
  <si>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</si>
  <si>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</si>
  <si>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</si>
  <si>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</si>
  <si>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</si>
  <si>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</si>
  <si>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</si>
  <si>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</si>
  <si>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</si>
  <si>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</si>
  <si>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</si>
  <si>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</si>
  <si>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</si>
  <si>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</si>
  <si>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</si>
  <si>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</si>
  <si>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</si>
  <si>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</si>
  <si>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</si>
  <si>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</si>
  <si>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</si>
  <si>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</si>
  <si>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</si>
  <si>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</si>
  <si>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</si>
  <si>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</si>
  <si>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</si>
  <si>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</si>
  <si>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</si>
  <si>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</si>
  <si>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</si>
  <si>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</si>
  <si>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</si>
  <si>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</si>
  <si>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</si>
  <si>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</si>
  <si>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</si>
  <si>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</si>
  <si>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</si>
  <si>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</si>
  <si>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</si>
  <si>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</si>
  <si>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</si>
  <si>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</si>
  <si>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</si>
  <si>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</si>
  <si>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</si>
  <si>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</si>
  <si>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</si>
  <si>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</si>
  <si>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</si>
  <si>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</si>
  <si>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</si>
  <si>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</si>
  <si>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</si>
  <si>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</si>
  <si>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</si>
  <si>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</si>
  <si>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</si>
  <si>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</si>
  <si>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</si>
  <si>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</si>
  <si>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</si>
  <si>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</si>
  <si>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</si>
  <si>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</si>
  <si>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</si>
  <si>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</si>
  <si>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</si>
  <si>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</si>
  <si>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</si>
  <si>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</si>
  <si>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</si>
  <si>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</si>
  <si>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</si>
  <si>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</si>
  <si>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</si>
  <si>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</si>
  <si>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</si>
  <si>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</si>
  <si>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</si>
  <si>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</si>
  <si>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</si>
  <si>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</si>
  <si>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</si>
  <si>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</si>
  <si>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</si>
  <si>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</si>
  <si>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</si>
  <si>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</si>
  <si>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</si>
  <si>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</si>
  <si>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</si>
  <si>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</si>
  <si>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</si>
  <si>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</si>
  <si>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</si>
  <si>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</si>
  <si>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</si>
  <si>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</si>
  <si>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</si>
  <si>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</si>
  <si>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</si>
  <si>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</si>
  <si>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</si>
  <si>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</si>
  <si>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</si>
  <si>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</si>
  <si>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</si>
  <si>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</si>
  <si>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</si>
  <si>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</si>
  <si>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</si>
  <si>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</si>
  <si>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</si>
  <si>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</si>
  <si>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</si>
  <si>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</si>
  <si>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</si>
  <si>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</si>
  <si>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</si>
  <si>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</si>
  <si>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</si>
  <si>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</si>
  <si>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</si>
  <si>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</si>
  <si>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</si>
  <si>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</si>
  <si>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</si>
  <si>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</si>
  <si>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</si>
  <si>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</si>
  <si>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</si>
  <si>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</si>
  <si>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</si>
  <si>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</si>
  <si>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</si>
  <si>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</si>
  <si>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</si>
  <si>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</si>
  <si>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</si>
  <si>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</si>
  <si>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</si>
  <si>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</si>
  <si>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</si>
  <si>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</si>
  <si>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</si>
  <si>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</si>
  <si>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</si>
  <si>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</si>
  <si>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</si>
  <si>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</si>
  <si>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</si>
  <si>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</si>
  <si>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</si>
  <si>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</si>
  <si>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</si>
  <si>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</si>
  <si>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</si>
  <si>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</si>
  <si>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</si>
  <si>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</si>
  <si>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</si>
  <si>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</si>
  <si>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</si>
  <si>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</si>
  <si>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</si>
  <si>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</si>
  <si>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</si>
  <si>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</si>
  <si>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</si>
  <si>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</si>
  <si>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</si>
  <si>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</si>
  <si>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</si>
  <si>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</si>
  <si>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</si>
  <si>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</si>
  <si>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</si>
  <si>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</si>
  <si>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</si>
  <si>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</si>
  <si>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</si>
  <si>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</si>
  <si>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</si>
  <si>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</si>
  <si>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</si>
  <si>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</si>
  <si>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</si>
  <si>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</si>
  <si>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</si>
  <si>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</si>
  <si>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</si>
  <si>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</si>
  <si>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</si>
  <si>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</si>
  <si>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</si>
  <si>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</si>
  <si>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</si>
  <si>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</si>
  <si>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</si>
  <si>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</si>
  <si>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</si>
  <si>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</si>
  <si>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</si>
  <si>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</si>
  <si>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</si>
  <si>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</si>
  <si>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</si>
  <si>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</si>
  <si>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</si>
  <si>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</si>
  <si>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</si>
  <si>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</si>
  <si>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</si>
  <si>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</si>
  <si>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</si>
  <si>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</si>
  <si>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</si>
  <si>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</si>
  <si>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</si>
  <si>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</si>
  <si>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</si>
  <si>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</si>
  <si>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</si>
  <si>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</si>
  <si>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</si>
  <si>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</si>
  <si>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</si>
  <si>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</si>
  <si>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</si>
  <si>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</si>
  <si>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</si>
  <si>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</si>
  <si>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</si>
  <si>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</si>
  <si>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</si>
  <si>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</si>
  <si>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</si>
  <si>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</si>
  <si>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</si>
  <si>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</si>
  <si>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</si>
  <si>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</si>
  <si>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</si>
  <si>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</si>
  <si>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</si>
  <si>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</si>
  <si>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</si>
  <si>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</si>
  <si>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</si>
  <si>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</si>
  <si>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</si>
  <si>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</si>
  <si>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</si>
  <si>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</si>
  <si>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</si>
  <si>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</si>
  <si>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</si>
  <si>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</si>
  <si>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</si>
  <si>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</si>
  <si>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</si>
  <si>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</si>
  <si>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</si>
  <si>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</si>
  <si>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</si>
  <si>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</si>
  <si>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</si>
  <si>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</si>
  <si>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</si>
  <si>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</si>
  <si>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</si>
  <si>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</si>
  <si>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</si>
  <si>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</si>
  <si>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</si>
  <si>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</si>
  <si>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</si>
  <si>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</si>
  <si>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</si>
  <si>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</si>
  <si>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</si>
  <si>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</si>
  <si>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</si>
  <si>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</si>
  <si>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</si>
  <si>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</si>
  <si>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</si>
  <si>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</si>
  <si>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</si>
  <si>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</si>
  <si>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</si>
  <si>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</si>
  <si>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</si>
  <si>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</si>
  <si>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</si>
  <si>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</si>
  <si>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</si>
  <si>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</si>
  <si>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</si>
  <si>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</si>
  <si>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</si>
  <si>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</si>
  <si>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</si>
  <si>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</si>
  <si>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</si>
  <si>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</si>
  <si>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</si>
  <si>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</si>
  <si>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</si>
  <si>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</si>
  <si>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</si>
  <si>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</si>
  <si>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</si>
  <si>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</si>
  <si>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</si>
  <si>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</si>
  <si>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</si>
  <si>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</si>
  <si>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</si>
  <si>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</si>
  <si>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</si>
  <si>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</si>
  <si>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</si>
  <si>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Hectáreas</t>
  </si>
  <si>
    <t>CCAA LA RIOJA</t>
  </si>
  <si>
    <t xml:space="preserve">NORMAS NACIONALES
Real Decreto 1311/2012, de 14 de septiembre, por el que se establece el marco de actuación para conseguir un uso sostenible de
los productos fitosanitarios.
Real Decreto 1702/2011, de 18 de noviembre, de inspecciones periódicas de los equipos de aplicación de productos fitosanitarios.
Real Decreto 506/2013, de 28 de junio, sobre productos fertilizantes.
Real Decreto 261/1996, de 16 de febrero, sobre protección de las aguas contra la contaminación producida por los nitratos procedentes de fuentes agrarias.
Real Decreto 348/2000, de 10 de marzo, por el que se incorpora al ordenamiento jurídico la Directiva 98/58/CE, relativa a la protección
de los animales en las explotaciones ganaderas.
Real Decreto 209/2002, de 22 de febrero, por el que se establecen normas de ordenación de las explotaciones apícolas.
NORMAS REGIONALES
Decreto 16/2019, de 10 de mayo, por el que se regula el Registro de Explotaciones Agrarias de la Comunidad Autónoma de La Rioja.
Decreto 36/2005, de 26 de mayo, por el que se regula el Registro de Explotaciones Ganaderas de La Rioja.
Decreto 127/2019, de 12 de noviembre, por el que se declaran las zonas vulnerables a la contaminación producida por nitratos procedentes de fuentes agrarias y se aprueba el programa de actuación en la Comunidad Autónoma de La Rioja y Decreto 22/2021, de 10 de marzo, que lo modifica.
Orden 27/2005, de 4 de noviembre, por la que se establecen las normas de ordenación de las explotaciones apícolas en la Comunidad Autónoma de La Rioja.
</t>
  </si>
  <si>
    <t>Cultivos herbáceos: Conversión</t>
  </si>
  <si>
    <t>SUBVENCIÓN</t>
  </si>
  <si>
    <t>R.29PR - Desarrollo de la agricultura ecológica: Porcentaje de la superficie agraria útil (SAU) apoyada por la PAC para la agricultura ecológica, con un desglose entre el mantenimiento y la conversión</t>
  </si>
  <si>
    <t>Cultivos herbáceos: Mantenimiento</t>
  </si>
  <si>
    <t>Hortícolas al aire libre: Conversión</t>
  </si>
  <si>
    <t>Hortícolas al aire libre: Mantenimiento</t>
  </si>
  <si>
    <t>Hortícolas bajo plástico: Conversión</t>
  </si>
  <si>
    <t>Hortícolas bajo plástico: Mantenimiento</t>
  </si>
  <si>
    <t>Frutales y uva de mesa: Conversión</t>
  </si>
  <si>
    <t>Frutales y uva de mesa: Mantenimiento</t>
  </si>
  <si>
    <t>Frutos Secos: Conversión</t>
  </si>
  <si>
    <t>Frutos secos: Mantenimiento</t>
  </si>
  <si>
    <t>Olivar: Conversión</t>
  </si>
  <si>
    <t>Olivar: Mantenimiento</t>
  </si>
  <si>
    <t>Viñedo: Conversión</t>
  </si>
  <si>
    <t>Viñedo: Mantenimiento</t>
  </si>
  <si>
    <t>Setas y champiñones: Conversión</t>
  </si>
  <si>
    <t>Setas y champiñones: Mantenimiento</t>
  </si>
  <si>
    <t>Ganadería Ecológica (pastos): Conversión</t>
  </si>
  <si>
    <t>Ganadería ecológica (pastos): Mantenimiento</t>
  </si>
  <si>
    <t>Apicultura ecológica: Conversión</t>
  </si>
  <si>
    <t>Apicultura ecológica: Mantenimiento</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</si>
  <si>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</si>
  <si>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</si>
  <si>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</si>
  <si>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</si>
  <si>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</si>
  <si>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</si>
  <si>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</si>
  <si>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</si>
  <si>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</si>
  <si>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</si>
  <si>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</si>
  <si>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</si>
  <si>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</si>
  <si>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</si>
  <si>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</si>
  <si>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t xml:space="preserve"> Importe unitario previsto #10  (Gasto público total EUR) </t>
  </si>
  <si>
    <t>Importe máximo para el Importe unitario previsto #10 (EUR)</t>
  </si>
  <si>
    <t>Ejecución prevista #10 (opcional)</t>
  </si>
  <si>
    <t xml:space="preserve"> Importe unitario previsto #11  (Gasto público total EUR) </t>
  </si>
  <si>
    <t>Importe máximo para el Importe unitario previsto #1 1 (EUR)</t>
  </si>
  <si>
    <t>Ejecución prevista #1 1 (opcional)</t>
  </si>
  <si>
    <t xml:space="preserve"> Importe unitario previsto #12  (Gasto público total EUR) </t>
  </si>
  <si>
    <t>Importe máximo para el Importe unitario previsto #12 (EUR)</t>
  </si>
  <si>
    <t>Ejecución prevista #12 (opcional)</t>
  </si>
  <si>
    <t xml:space="preserve"> Importe unitario previsto #13  (Gasto público total EUR) </t>
  </si>
  <si>
    <t>Importe máximo para el Importe unitario previsto #13 (EUR)</t>
  </si>
  <si>
    <t>Ejecución prevista #13 (opcional)</t>
  </si>
  <si>
    <t xml:space="preserve"> Importe unitario previsto #14  (Gasto público total EUR) </t>
  </si>
  <si>
    <t>Importe máximo para el Importe unitario previsto #14 (EUR)</t>
  </si>
  <si>
    <t xml:space="preserve"> Importe unitario previsto #15  (Gasto público total EUR) </t>
  </si>
  <si>
    <t>Importe máximo para el Importe unitario previsto #15 (EUR)</t>
  </si>
  <si>
    <t>Ejecución prevista #15 (opcional)</t>
  </si>
  <si>
    <t xml:space="preserve"> Importe unitario previsto #16  (Gasto público total EUR) </t>
  </si>
  <si>
    <t>Importe máximo para el Importe unitario previsto #16 (EUR)</t>
  </si>
  <si>
    <t>Ejecución prevista #16 (opcional)</t>
  </si>
  <si>
    <t xml:space="preserve"> Importe unitario previsto #17  (Gasto público total EUR) </t>
  </si>
  <si>
    <t>Importe máximo para el Importe unitario previsto #17 (EUR)</t>
  </si>
  <si>
    <t>Ejecución prevista #17 (opcional)</t>
  </si>
  <si>
    <t xml:space="preserve"> Importe unitario previsto #18  (Gasto público total EUR) </t>
  </si>
  <si>
    <t>Importe máximo para el Importe unitario previsto #18 (EUR)</t>
  </si>
  <si>
    <t>Ejecución prevista #18 (opcional)</t>
  </si>
  <si>
    <t xml:space="preserve"> Importe unitario previsto #19  (Gasto público total EUR) </t>
  </si>
  <si>
    <t>Importe máximo para el Importe unitario previsto #19 (EUR)</t>
  </si>
  <si>
    <t>Ejecución prevista #19 (opcional)</t>
  </si>
  <si>
    <t xml:space="preserve"> Importe unitario previsto #20  (Gasto público total EUR) </t>
  </si>
  <si>
    <t>Importe máximo para el Importe unitario previsto #20 (EUR)</t>
  </si>
  <si>
    <t>Ejecución prevista #20 (opcional)</t>
  </si>
  <si>
    <t>Ejecución prevista #14 (opcional)</t>
  </si>
  <si>
    <t>RIO6503_01</t>
  </si>
  <si>
    <t>RIO6503_02</t>
  </si>
  <si>
    <t>RIO6503_03</t>
  </si>
  <si>
    <t>RIO6503_04</t>
  </si>
  <si>
    <t>RIO6503_05</t>
  </si>
  <si>
    <t>RIO6503_06</t>
  </si>
  <si>
    <t>RIO6503_07</t>
  </si>
  <si>
    <t>RIO6503_08</t>
  </si>
  <si>
    <t>RIO6503_09</t>
  </si>
  <si>
    <t>RIO6503_10</t>
  </si>
  <si>
    <t>RIO6503_11</t>
  </si>
  <si>
    <t>RIO6503_12</t>
  </si>
  <si>
    <t>RIO6503_13</t>
  </si>
  <si>
    <t>RIO6503_14</t>
  </si>
  <si>
    <t>RIO6503_15</t>
  </si>
  <si>
    <t>RIO6503_16</t>
  </si>
  <si>
    <t>RIO6503_17</t>
  </si>
  <si>
    <t>RIO6503_18</t>
  </si>
  <si>
    <t>RIO6503_19</t>
  </si>
  <si>
    <t>RIO6503_20</t>
  </si>
  <si>
    <t>RLG 7</t>
  </si>
  <si>
    <t>RLG 8</t>
  </si>
  <si>
    <t>RLG 9</t>
  </si>
  <si>
    <t>RLG 10</t>
  </si>
  <si>
    <t>RLG 11</t>
  </si>
  <si>
    <t>Implementación del conjunto de compromisos</t>
  </si>
  <si>
    <t xml:space="preserve">AGRICULTURA ECOLÓGICA, GANADERÍA ECOLÓGICA y APICULTURA ECOLÓGICA
</t>
  </si>
  <si>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quedan limitadas a los gastos extraordinarios o las perdidas de ingresos que conllevan asumir y cumplir con los compromisos pertinentes</t>
  </si>
  <si>
    <t>Los agricultores y/o ganaderos titulares de explotaciones agrarias que cumplan las condiciones admisibilidad y se comprometan a adoptar o mantener las prácticas y métodos de agricultura ecológica definidos en el Reglamento (UE) 2018/848, del Parlamento Eu</t>
  </si>
  <si>
    <t>MEDIO</t>
  </si>
  <si>
    <t>Los agricultores y/o ganaderos titulares de explotaciones agrarias que cumplan las condiciones admisibilidad y se comprometan a adoptar o mantener las prácticas y métodos de agricultura ecológica definidos en el Reglamento (UE) 2018/848, del Parlamento Europeo y del Consejo, de 30 de mayo de 2018, sobre producción ecológica y etiquetado de los productos ecológicos.</t>
  </si>
  <si>
    <t>Los requisitos y compromisos establecidos en la intervención van más allá de las BCAM, RLG y de las normas nacionales y regionales indicadas, ya que se basan en el cumplimiento de la Normas de Producción Agraria Ecológica europeas, nacionales y regionales.
El compromiso "Mantener actualizados todos los registros del productor especialmente aquellos necesarios para la trazabilidad de los insumos y el destino de la producción ecológica", que es el que más vinculado podría estar con los requisitos de registro establecidos en la normativa relativa  a trazabilidad y a utilización de productos fitosanitarios y fertilizantes y en la normativa regional relativa a a las zonas vulnerables a la contaminación producida por nitratos, no ha sido tenido en cuenta en el cálculo de la prima.</t>
  </si>
  <si>
    <t xml:space="preserve">La duración de los compromisos será de 5 años ampliables a 7 años, mediante prórrogas anuales. 
</t>
  </si>
  <si>
    <r>
      <t xml:space="preserve">El periodo mínimo para convertir una parcela de agricultura convencional en ecológica es de dos años para cultivos anuales y tres para cultivos perennes. 
Se establecen tres tipos de intervenciones:
- Agricultura Ecológica
- Ganadería Ecológica
- Apicultura Ecológica
Compromisos
• Cumplir con los diferentes reglamentos comunitarios reguladores de la agricultura ecológica (Reglamento (UE) 2018/848 del Parlamento Europeo y del Consejos y su(s) Reglamento(s)de desarrollo).
• Acreditar una formación por el Consejo de la Producción Agraria Ecológica de La Rioja con una duración mínima de 30 horas antes de que finalice su periodo de compromiso o bien contar con una experiencia de al menos 8 años en producción ecológica al comienzo del periodo de compromiso.
• Mantener actualizados todos los registros del productor especialmente aquellos necesarios para la trazabilidad de los insumos y el destino de la producción ecológica.
• En ganadería ecológica, disponer de asesoramiento técnico veterinario.
• En ganadería ecológica, tener una densidad ganadera no inferior a 0,2 UGM/ha ni superior a 2 UGM/ha de superficie forrajera.
• Mantener en los años de duración del compromiso al menos el 70% de la superficie o del número de </t>
    </r>
    <r>
      <rPr>
        <b/>
        <u/>
        <sz val="12"/>
        <rFont val="Times New Roman"/>
        <family val="1"/>
      </rPr>
      <t>colmenas</t>
    </r>
    <r>
      <rPr>
        <sz val="12"/>
        <rFont val="Times New Roman"/>
        <family val="1"/>
      </rPr>
      <t xml:space="preserve"> sujetos al compromiso suscrito inicialmente.
La intervención de Apicultura Ecológica es INCOMPATIBLE con la intervención 6501.4. Apicultura para la biodiversidad.
La intervenciones de Agricultura Ecológica son compatibles con el resto de las intervenciones del artículo 70 y 72 y con las prácticas de los Eco-regímenes del Primer Pilar (artículo 31). El compromiso de Ganadería Ecológica de "tener una densidad ganadera no inferior a 0,2 UGM/ha ni superior a 2 UGM/ha de superficie forrajera", que es el que más relaciónado podría estar con </t>
    </r>
    <r>
      <rPr>
        <sz val="12"/>
        <color rgb="FFFF0000"/>
        <rFont val="Times New Roman"/>
        <family val="1"/>
      </rPr>
      <t>el Eco régimen de Agricultura de carbono y agroecología  "Pastoreo extensivo"</t>
    </r>
    <r>
      <rPr>
        <sz val="12"/>
        <rFont val="Times New Roman"/>
        <family val="1"/>
      </rPr>
      <t xml:space="preserve"> no se ha tenido en cuenta para el cálculo de la prima.
La intervención de Apicultura Ecológica es compatible con las ayudas del Plan Nacional Apícola.
La intervención de Ganadería Ecológica es compatible con las intervenciósn 6504. Bienestar animal y 6505. Mantenimiento y fomento de razas autóctonas, y con las intervenciones del artículo 72.</t>
    </r>
  </si>
  <si>
    <t>Se establece una degresividad</t>
  </si>
  <si>
    <r>
      <t xml:space="preserve">La prima establecida cubre parcialmente los costes adicionales y el lucro cesante estimados para esta intervención. 
</t>
    </r>
    <r>
      <rPr>
        <sz val="12"/>
        <color rgb="FFFF0000"/>
        <rFont val="Times New Roman"/>
        <family val="1"/>
      </rPr>
      <t>Se valoran los cambios derivados de los compromisos que suponen los costes adicionales (valorando la diferencia en los costes de Agricultura ecológica y convencional en relación a mano de obra, maquinaria, insumos, etc) y la pérdida de ingresos (valorando la diferencia entre los ingresos de agricultura ecológica y convencional en relación con la variación de los rendimientos y el precio de venta) en la intervención de Compromisos de Gestión Agroambientales en Agricultura Ecológica. Así mismo se tienen en cuenta como costes de transacción, los costes asociados a la certificación ecológica de las producciones ya que La Rioja no implementa ninguna intervención relacionada con denominaciones de calidad.
Se adjunta documento de certificación de organismo independiente.</t>
    </r>
  </si>
  <si>
    <r>
      <t>Los pagos se concederán anualmente sobre la base de los costes adicionales y pérdidas de ingresos.
Propuesta de Importes unitarios por grupo de cultivo
• Herbáceos
o Conversión:         230 €/ha 
o Mantenimiento: 200 €/ha
• Hortícolas al aire libre
o Conversión:          920 €/ha
o Mantenimiento:  800 €/ha
• Hortícolas bajo plástico
o Conversión:          1150 €/ha
o Mantenimiento   1000 €/ha
• Frutales y uva de mesa
o Conversión:          632,5 €/ha
o Mantenimiento:  550 €/ha
• Frutos secos
o Conversión:          126,50 €/ha
o Mantenimiento:  110 €/ha
• Olivar
o Conversión:          402,50 €/ha
o Mantenimiento:  350 €/ha
• Viñedo
o Conversión:           494,50 €/ha
o Mantenimiento:   430 €/ha
• Setas y champiñones
o Conversión:           460 €/100 m2
o Mantenimiento:   400 €/100 m2
• Ganadería (pastos)
o Conversión:            161 €/ha
o Mantenimiento:    140 €/ha
• Apicultura
o Conversión:            14,95 €/colmena
o Mantenimiento:    13 €/colmena
La conversión a la agricultura ecológica implica unas pérdidas de ingresos superiores a las de mantenimiento ya que no puede</t>
    </r>
    <r>
      <rPr>
        <sz val="12"/>
        <color rgb="FFFF0000"/>
        <rFont val="Times New Roman"/>
        <family val="1"/>
      </rPr>
      <t xml:space="preserve"> comercializarse </t>
    </r>
    <r>
      <rPr>
        <sz val="12"/>
        <color theme="1"/>
        <rFont val="Times New Roman"/>
        <family val="1"/>
      </rPr>
      <t xml:space="preserve">aún la producción como ecológica. Este hecho ha sido tenido en cuenta al calcular las cuantías de la ayuda con objeto de fomentar la incorporación a este sistema.  La prima para la superficie en conversión se incrementa en un 15 %.
A los efectos de indicadores, se considera que una colmena equivale a una hectárea.  La capacidad productiva de la zona melífera en la región durante el periodo de pecoreo se estima en una colmena por hectárea, como establece la Orden 27/2005, de 4 de noviembre, por la que se establecen las normas de ordenación de las explotaciones apícolas en la Comunidad Autónoma de La Rioja.
Degresividad de los pagos: Los pagos serán decrecientes por encima de un umbral de ha por 
beneficiario
 Superficie menor o igual que 40 ha:                                              100% de la prima
 Superficie mayor que 40 y menor o igual que 80 ha:                   60% de la prima
 Superficie mayor que 80 ha:                                                             30% de la prima
</t>
    </r>
    <r>
      <rPr>
        <sz val="12"/>
        <color rgb="FFFF0000"/>
        <rFont val="Times New Roman"/>
        <family val="1"/>
      </rPr>
      <t>La degresividad de los pagos no será de aplicación en Apicultura Ecológica</t>
    </r>
  </si>
  <si>
    <r>
      <t xml:space="preserve">A) CONDICIONES DE ADMISIBILIDAD DE LOS BENEFICIARIOS:
• Personas físicas o jurídicas que sean titulares de explotaciones agrarias inscritas en el REA.
• Titulares de una explotación inscrita en el registro del Consejo  de la Producción Agraria Ecológica de La Rioja.
• En el caso de la ganadería ecológica, titulares de explotaciones ganaderas de ganado bovino, ovino o caprino ubicadas en La Rioja e inscritas a su nombre en el Registro Oficial de Explotaciones Agrarias (REGA) de La Rioja.
B) CONDICIONES DE ADMISIBILIDAD DE LAS EXPLOTACIONES:
• Las superficies deben estar certificadas en producción ecológica por el correspondiente organismo de certificación autorizado por la Comunidad Autónoma.
• En agricultura ecológica, disponer de una superficie admisible mínima en función del grupo de cultivo:
o Herbáceos: 1,5 ha.
o Frutales y uva de mesa: 0,5 ha.
o Hortícolas: 0, 3 ha.
o Viñedo: 1 ha.
o Olivar: 1 ha.
o Frutos secos: 1 ha.
o Setas: 100m2.
• </t>
    </r>
    <r>
      <rPr>
        <sz val="12"/>
        <color rgb="FFFF0000"/>
        <rFont val="Times New Roman"/>
        <family val="1"/>
      </rPr>
      <t>En ganadería ecológica, disponer de un superficie admisible de pastos mínima de 15 ha.</t>
    </r>
    <r>
      <rPr>
        <sz val="12"/>
        <color theme="1"/>
        <rFont val="Times New Roman"/>
        <family val="1"/>
      </rPr>
      <t xml:space="preserve">
• En apicultura ecológica, disponer de un mínimo de 50 colmenas.
</t>
    </r>
  </si>
  <si>
    <t xml:space="preserve">R.29PR - Desarrollo de la agricultura ecológica: Porcentaje de la superficie agraria útil (SAU) apoyada por la PAC para la agricultura ecológica, con un desglose entre el mantenimiento y la conversión
R.21PR Protección de la calidad del agua: porcentaje de superficie agrícola utilizada (SAU) objeto de compromisos subvencionados relacionados con la calidad de las masas de agua.
R.24PR Uso sostenible y reducido de plaguicidas: porcentaje de superficie agrícola utilizada (SAU) objeto de compromisos específicos subvencionados que conducen a un uso sostenible de los plaguicidas para reducir sus riesgos e impacto, incluidas las fugas. 
</t>
  </si>
  <si>
    <t xml:space="preserve">R.29PR - Desarrollo de la agricultura ecológica: Porcentaje de la superficie agraria útil (SAU) apoyada por la PAC para la agricultura ecológica, con un desglose entre el mantenimiento y la conversión
R.21PR Protección de la calidad del agua: porcentaje de superficie agrícola utilizada (SAU) objeto de compromisos subvencionados relacionados con la calidad de las masas de agua.
R.24PR Uso sostenible y reducido de plaguicidas: porcentaje de superficie agrícola utilizada (SAU) objeto de compromisos específicos subvencionados que conducen a un uso sostenible de los plaguicidas para reducir sus riesgos e impacto, incluidas las fugas. </t>
  </si>
  <si>
    <t>Uniforme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</si>
</sst>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b/>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0" fillId="6" borderId="14" xfId="0" applyFont="1" applyFill="1" applyBorder="1"/>
    <xf numFmtId="0" fontId="0" fillId="6" borderId="30" xfId="0" applyFont="1" applyFill="1" applyBorder="1"/>
    <xf numFmtId="0" fontId="0" fillId="3" borderId="8" xfId="0" applyFill="1" applyBorder="1" applyAlignment="1" applyProtection="1">
      <alignment wrapText="1"/>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9" fontId="1" fillId="3" borderId="8" xfId="0" applyNumberFormat="1"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0" fontId="1" fillId="5" borderId="38" xfId="0" applyFont="1" applyFill="1" applyBorder="1" applyAlignment="1" applyProtection="1">
      <alignment horizontal="center"/>
      <protection locked="0"/>
    </xf>
    <xf numFmtId="2" fontId="13" fillId="2" borderId="1" xfId="0" applyNumberFormat="1" applyFont="1" applyFill="1" applyBorder="1" applyAlignment="1" applyProtection="1">
      <alignment vertical="center" wrapText="1"/>
      <protection locked="0"/>
    </xf>
    <xf numFmtId="0" fontId="28" fillId="3" borderId="34"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wrapText="1"/>
      <protection locked="0"/>
    </xf>
    <xf numFmtId="0" fontId="22" fillId="3" borderId="39" xfId="0" applyFont="1" applyFill="1" applyBorder="1" applyAlignment="1" applyProtection="1">
      <alignment horizontal="left" vertical="center" wrapText="1"/>
      <protection locked="0"/>
    </xf>
    <xf numFmtId="0" fontId="28" fillId="3" borderId="40" xfId="0" applyFont="1" applyFill="1" applyBorder="1" applyAlignment="1" applyProtection="1">
      <alignment vertical="center" wrapText="1"/>
      <protection locked="0"/>
    </xf>
    <xf numFmtId="0" fontId="28" fillId="3" borderId="40" xfId="0" applyFont="1" applyFill="1" applyBorder="1" applyAlignment="1" applyProtection="1">
      <alignment wrapText="1"/>
      <protection locked="0"/>
    </xf>
    <xf numFmtId="0" fontId="21" fillId="3" borderId="8"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left" vertical="center" wrapText="1"/>
      <protection locked="0"/>
    </xf>
    <xf numFmtId="0" fontId="28" fillId="4" borderId="8" xfId="0" applyFont="1" applyFill="1" applyBorder="1" applyAlignment="1" applyProtection="1">
      <alignment vertical="center"/>
    </xf>
    <xf numFmtId="0" fontId="28" fillId="0" borderId="0" xfId="0" applyFont="1" applyProtection="1"/>
    <xf numFmtId="0" fontId="21" fillId="3" borderId="8" xfId="0" applyFont="1" applyFill="1" applyBorder="1" applyAlignment="1" applyProtection="1">
      <alignment horizontal="left" vertical="center" wrapText="1"/>
      <protection locked="0"/>
    </xf>
    <xf numFmtId="0" fontId="28" fillId="3" borderId="8" xfId="0" applyFont="1" applyFill="1" applyBorder="1" applyAlignment="1" applyProtection="1">
      <alignment wrapText="1"/>
      <protection locked="0"/>
    </xf>
    <xf numFmtId="0" fontId="28" fillId="3" borderId="8" xfId="0" applyFont="1" applyFill="1" applyBorder="1" applyProtection="1">
      <protection locked="0"/>
    </xf>
    <xf numFmtId="9" fontId="28" fillId="3" borderId="8" xfId="0" applyNumberFormat="1" applyFont="1" applyFill="1" applyBorder="1" applyProtection="1">
      <protection locked="0"/>
    </xf>
    <xf numFmtId="2" fontId="28" fillId="3" borderId="5" xfId="0" applyNumberFormat="1" applyFont="1" applyFill="1" applyBorder="1" applyAlignment="1" applyProtection="1">
      <alignment horizontal="center" vertical="center" wrapText="1"/>
      <protection locked="0"/>
    </xf>
    <xf numFmtId="0" fontId="28" fillId="6" borderId="39"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8"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28" fillId="3" borderId="37" xfId="0" applyFont="1" applyFill="1" applyBorder="1" applyAlignment="1" applyProtection="1">
      <alignment horizontal="left" vertical="center" wrapText="1"/>
      <protection locked="0"/>
    </xf>
    <xf numFmtId="0" fontId="28" fillId="3" borderId="38" xfId="0" applyFont="1" applyFill="1" applyBorder="1" applyAlignment="1" applyProtection="1">
      <alignment horizontal="left" vertical="center"/>
      <protection locked="0"/>
    </xf>
    <xf numFmtId="0" fontId="28"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28" fillId="3" borderId="50" xfId="0" applyFont="1" applyFill="1" applyBorder="1" applyAlignment="1" applyProtection="1">
      <alignment horizontal="center" vertical="center"/>
      <protection locked="0"/>
    </xf>
    <xf numFmtId="0" fontId="28" fillId="3" borderId="49" xfId="0" applyFont="1" applyFill="1" applyBorder="1" applyAlignment="1" applyProtection="1">
      <alignment horizontal="center" vertical="center"/>
      <protection locked="0"/>
    </xf>
    <xf numFmtId="0" fontId="28"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8" fillId="3" borderId="48" xfId="0" applyFont="1" applyFill="1" applyBorder="1" applyAlignment="1" applyProtection="1">
      <alignment horizontal="left" vertical="center" wrapText="1"/>
    </xf>
    <xf numFmtId="0" fontId="28" fillId="3" borderId="49" xfId="0" applyFont="1" applyFill="1" applyBorder="1" applyAlignment="1" applyProtection="1">
      <alignment horizontal="left" vertical="center" wrapText="1"/>
    </xf>
    <xf numFmtId="0" fontId="28" fillId="3" borderId="47"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8" fillId="3" borderId="0" xfId="0" applyFont="1" applyFill="1" applyBorder="1" applyAlignment="1" applyProtection="1">
      <alignment horizontal="left" vertical="center" wrapText="1"/>
      <protection locked="0"/>
    </xf>
    <xf numFmtId="0" fontId="28"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cellXfs>
  <cellStyles count="2">
    <cellStyle name="Millares" xfId="1" builtinId="3"/>
    <cellStyle name="Normal" xfId="0" builtinId="0"/>
  </cellStyles>
  <dxfs count="46">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rupos/Desarrollo%20Rural/PROGRAMAS%20MR/2%20SEGUIMIENTO%20Y%20EVALUACION%20%20PDRs/06.%20Ev%20Rioja%20PDR/PERIODO%202021-2027/PE_PAC_la%20rioja/FICHAS%20MEDIDAS%20RIOJA/3_12_2021_en%20excel/6503_LaRioja_REV_v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6871_RIO_02_22_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224</v>
      </c>
    </row>
    <row r="4" spans="1:7" x14ac:dyDescent="0.25">
      <c r="A4" s="5" t="s">
        <v>225</v>
      </c>
    </row>
    <row r="5" spans="1:7" x14ac:dyDescent="0.25">
      <c r="A5" s="5" t="s">
        <v>226</v>
      </c>
    </row>
    <row r="6" spans="1:7" x14ac:dyDescent="0.25">
      <c r="A6" s="149" t="s">
        <v>236</v>
      </c>
    </row>
    <row r="7" spans="1:7" x14ac:dyDescent="0.25">
      <c r="A7" s="5" t="s">
        <v>227</v>
      </c>
    </row>
    <row r="8" spans="1:7" x14ac:dyDescent="0.25">
      <c r="A8" s="5" t="s">
        <v>228</v>
      </c>
    </row>
    <row r="9" spans="1:7" x14ac:dyDescent="0.25">
      <c r="A9" s="5" t="s">
        <v>229</v>
      </c>
    </row>
    <row r="10" spans="1:7" x14ac:dyDescent="0.25">
      <c r="A10" s="5" t="s">
        <v>230</v>
      </c>
    </row>
    <row r="11" spans="1:7" x14ac:dyDescent="0.25">
      <c r="A11" s="5" t="s">
        <v>231</v>
      </c>
    </row>
    <row r="13" spans="1:7" s="3" customFormat="1" x14ac:dyDescent="0.25">
      <c r="A13" s="3" t="s">
        <v>5</v>
      </c>
    </row>
    <row r="14" spans="1:7" s="4" customFormat="1" x14ac:dyDescent="0.25"/>
    <row r="15" spans="1:7" x14ac:dyDescent="0.25">
      <c r="A15" s="5" t="s">
        <v>514</v>
      </c>
    </row>
    <row r="16" spans="1:7" x14ac:dyDescent="0.25">
      <c r="A16" s="208" t="s">
        <v>515</v>
      </c>
      <c r="B16" s="208"/>
      <c r="C16" s="208"/>
      <c r="D16" s="208"/>
      <c r="E16" s="208"/>
      <c r="F16" s="208"/>
      <c r="G16" s="208"/>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8"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1" t="s">
        <v>66</v>
      </c>
      <c r="B2" s="211"/>
      <c r="C2" s="211"/>
      <c r="D2" s="211"/>
      <c r="E2" s="211"/>
      <c r="F2" s="211"/>
      <c r="G2" s="211"/>
    </row>
    <row r="3" spans="1:7" ht="49.5" customHeight="1" x14ac:dyDescent="0.25">
      <c r="A3" s="213" t="s">
        <v>159</v>
      </c>
      <c r="B3" s="213"/>
      <c r="C3" s="213"/>
      <c r="D3" s="213"/>
      <c r="E3" s="213"/>
      <c r="F3" s="213"/>
      <c r="G3" s="213"/>
    </row>
    <row r="4" spans="1:7" ht="78" customHeight="1" x14ac:dyDescent="0.25">
      <c r="A4" s="213" t="s">
        <v>158</v>
      </c>
      <c r="B4" s="213"/>
      <c r="C4" s="213"/>
      <c r="D4" s="213"/>
      <c r="E4" s="213"/>
      <c r="F4" s="213"/>
      <c r="G4" s="213"/>
    </row>
    <row r="5" spans="1:7" ht="50.25" customHeight="1" x14ac:dyDescent="0.25">
      <c r="A5" s="212" t="s">
        <v>67</v>
      </c>
      <c r="B5" s="212"/>
      <c r="C5" s="212"/>
      <c r="D5" s="212"/>
      <c r="E5" s="212"/>
      <c r="F5" s="212"/>
      <c r="G5" s="212"/>
    </row>
    <row r="6" spans="1:7" x14ac:dyDescent="0.25"/>
    <row r="7" spans="1:7" ht="42.75" customHeight="1" x14ac:dyDescent="0.25">
      <c r="A7" s="212" t="s">
        <v>459</v>
      </c>
      <c r="B7" s="212"/>
      <c r="C7" s="212"/>
      <c r="D7" s="212"/>
      <c r="E7" s="212"/>
      <c r="F7" s="212"/>
      <c r="G7" s="212"/>
    </row>
    <row r="8" spans="1:7" x14ac:dyDescent="0.25"/>
    <row r="9" spans="1:7" ht="15.6" customHeight="1" x14ac:dyDescent="0.25">
      <c r="A9" s="211" t="s">
        <v>452</v>
      </c>
      <c r="B9" s="211"/>
      <c r="C9" s="211"/>
      <c r="D9" s="211"/>
      <c r="E9" s="211"/>
      <c r="F9" s="211"/>
      <c r="G9" s="211"/>
    </row>
    <row r="10" spans="1:7" ht="15" customHeight="1" x14ac:dyDescent="0.25">
      <c r="A10" s="209" t="s">
        <v>453</v>
      </c>
      <c r="B10" s="209"/>
      <c r="C10" s="209"/>
      <c r="D10" s="209"/>
      <c r="E10" s="209"/>
      <c r="F10" s="209"/>
      <c r="G10" s="209"/>
    </row>
    <row r="11" spans="1:7" ht="15" customHeight="1" x14ac:dyDescent="0.25">
      <c r="A11" s="209" t="s">
        <v>454</v>
      </c>
      <c r="B11" s="209"/>
      <c r="C11" s="209"/>
      <c r="D11" s="209"/>
      <c r="E11" s="209"/>
      <c r="F11" s="209"/>
      <c r="G11" s="209"/>
    </row>
    <row r="12" spans="1:7" ht="15" customHeight="1" x14ac:dyDescent="0.25">
      <c r="A12" s="210" t="s">
        <v>455</v>
      </c>
      <c r="B12" s="210"/>
      <c r="C12" s="210"/>
      <c r="D12" s="210"/>
      <c r="E12" s="210"/>
      <c r="F12" s="210"/>
      <c r="G12" s="210"/>
    </row>
    <row r="13" spans="1:7" ht="15" customHeight="1" x14ac:dyDescent="0.25">
      <c r="A13" s="210" t="s">
        <v>456</v>
      </c>
      <c r="B13" s="210"/>
      <c r="C13" s="210"/>
      <c r="D13" s="210"/>
      <c r="E13" s="210"/>
      <c r="F13" s="210"/>
      <c r="G13" s="210"/>
    </row>
    <row r="14" spans="1:7" ht="15" customHeight="1" x14ac:dyDescent="0.25">
      <c r="A14" s="210" t="s">
        <v>457</v>
      </c>
      <c r="B14" s="210"/>
      <c r="C14" s="210"/>
      <c r="D14" s="210"/>
      <c r="E14" s="210"/>
      <c r="F14" s="210"/>
      <c r="G14" s="210"/>
    </row>
    <row r="15" spans="1:7" ht="322.14999999999998" customHeight="1" x14ac:dyDescent="0.25">
      <c r="A15" s="210" t="s">
        <v>445</v>
      </c>
      <c r="B15" s="210"/>
      <c r="C15" s="210"/>
      <c r="D15" s="210"/>
      <c r="E15" s="210"/>
      <c r="F15" s="210"/>
      <c r="G15" s="210"/>
    </row>
    <row r="16" spans="1:7" ht="15" customHeight="1" x14ac:dyDescent="0.25">
      <c r="A16" s="210"/>
      <c r="B16" s="210"/>
      <c r="C16" s="210"/>
      <c r="D16" s="210"/>
      <c r="E16" s="210"/>
      <c r="F16" s="210"/>
      <c r="G16" s="210"/>
    </row>
    <row r="17" spans="1:7" ht="62.45" customHeight="1" x14ac:dyDescent="0.25">
      <c r="A17" s="210" t="s">
        <v>446</v>
      </c>
      <c r="B17" s="210"/>
      <c r="C17" s="210"/>
      <c r="D17" s="210"/>
      <c r="E17" s="210"/>
      <c r="F17" s="210"/>
      <c r="G17" s="210"/>
    </row>
    <row r="18" spans="1:7" ht="15" customHeight="1" x14ac:dyDescent="0.25">
      <c r="A18" s="210"/>
      <c r="B18" s="210"/>
      <c r="C18" s="210"/>
      <c r="D18" s="210"/>
      <c r="E18" s="210"/>
      <c r="F18" s="210"/>
      <c r="G18" s="210"/>
    </row>
    <row r="19" spans="1:7" ht="58.15" customHeight="1" x14ac:dyDescent="0.25">
      <c r="A19" s="210" t="s">
        <v>447</v>
      </c>
      <c r="B19" s="210"/>
      <c r="C19" s="210"/>
      <c r="D19" s="210"/>
      <c r="E19" s="210"/>
      <c r="F19" s="210"/>
      <c r="G19" s="210"/>
    </row>
    <row r="20" spans="1:7" ht="55.15" customHeight="1" x14ac:dyDescent="0.25">
      <c r="A20" s="210" t="s">
        <v>448</v>
      </c>
      <c r="B20" s="210"/>
      <c r="C20" s="210"/>
      <c r="D20" s="210"/>
      <c r="E20" s="210"/>
      <c r="F20" s="210"/>
      <c r="G20" s="210"/>
    </row>
    <row r="21" spans="1:7" ht="30" customHeight="1" x14ac:dyDescent="0.25">
      <c r="A21" s="210" t="s">
        <v>449</v>
      </c>
      <c r="B21" s="210"/>
      <c r="C21" s="210"/>
      <c r="D21" s="210"/>
      <c r="E21" s="210"/>
      <c r="F21" s="210"/>
      <c r="G21" s="210"/>
    </row>
    <row r="22" spans="1:7" ht="277.89999999999998" customHeight="1" x14ac:dyDescent="0.25">
      <c r="A22" s="209" t="s">
        <v>450</v>
      </c>
      <c r="B22" s="209"/>
      <c r="C22" s="209" t="s">
        <v>451</v>
      </c>
      <c r="D22" s="209"/>
      <c r="E22" s="154"/>
      <c r="F22" s="154"/>
      <c r="G22" s="154"/>
    </row>
    <row r="23" spans="1:7" ht="15" customHeight="1" x14ac:dyDescent="0.25">
      <c r="A23" s="209"/>
      <c r="B23" s="209"/>
      <c r="C23" s="209"/>
      <c r="D23" s="209"/>
      <c r="E23" s="154"/>
      <c r="F23" s="154"/>
      <c r="G23" s="154"/>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Q418"/>
  <sheetViews>
    <sheetView topLeftCell="A355" zoomScale="60" zoomScaleNormal="60" workbookViewId="0">
      <selection activeCell="A213" sqref="A213:F213"/>
    </sheetView>
  </sheetViews>
  <sheetFormatPr baseColWidth="10" defaultColWidth="0" defaultRowHeight="15.75" zeroHeight="1" x14ac:dyDescent="0.25"/>
  <cols>
    <col min="1" max="1" width="30.5703125" style="105"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hidden="1" customWidth="1"/>
    <col min="8" max="16384" width="11.42578125" style="16" hidden="1"/>
  </cols>
  <sheetData>
    <row r="1" spans="1:17" x14ac:dyDescent="0.25">
      <c r="A1" s="345" t="s">
        <v>573</v>
      </c>
      <c r="B1" s="345"/>
      <c r="C1" s="345"/>
      <c r="D1" s="345"/>
      <c r="E1" s="345"/>
      <c r="F1" s="345"/>
      <c r="G1" s="15"/>
      <c r="H1" s="15"/>
      <c r="I1" s="15"/>
      <c r="J1" s="15"/>
      <c r="K1" s="15"/>
      <c r="L1" s="15"/>
      <c r="M1" s="15"/>
      <c r="N1" s="15"/>
      <c r="O1" s="15"/>
      <c r="P1" s="15"/>
    </row>
    <row r="2" spans="1:17" x14ac:dyDescent="0.25"/>
    <row r="3" spans="1:17" x14ac:dyDescent="0.25">
      <c r="A3" s="308" t="s">
        <v>0</v>
      </c>
      <c r="B3" s="308"/>
      <c r="C3" s="308"/>
      <c r="D3" s="308"/>
      <c r="E3" s="308"/>
      <c r="F3" s="308"/>
    </row>
    <row r="4" spans="1:17" s="18" customFormat="1" ht="16.5" thickBot="1" x14ac:dyDescent="0.3">
      <c r="A4" s="17"/>
      <c r="B4" s="17"/>
      <c r="C4" s="17"/>
      <c r="D4" s="16"/>
      <c r="E4" s="16"/>
      <c r="F4" s="16"/>
      <c r="G4" s="16"/>
      <c r="H4" s="16"/>
      <c r="I4" s="16"/>
      <c r="J4" s="16"/>
      <c r="K4" s="16"/>
      <c r="L4" s="16"/>
      <c r="M4" s="16"/>
      <c r="N4" s="16"/>
      <c r="O4" s="16"/>
      <c r="P4" s="16"/>
    </row>
    <row r="5" spans="1:17" x14ac:dyDescent="0.25">
      <c r="A5" s="319" t="s">
        <v>408</v>
      </c>
      <c r="B5" s="320"/>
      <c r="C5" s="347" t="s">
        <v>584</v>
      </c>
      <c r="D5" s="348"/>
      <c r="E5" s="348"/>
      <c r="F5" s="349"/>
      <c r="G5" s="18"/>
      <c r="H5" s="18"/>
      <c r="I5" s="18"/>
    </row>
    <row r="6" spans="1:17" x14ac:dyDescent="0.25">
      <c r="A6" s="321" t="s">
        <v>6</v>
      </c>
      <c r="B6" s="322"/>
      <c r="C6" s="242">
        <v>6503</v>
      </c>
      <c r="D6" s="243"/>
      <c r="E6" s="243"/>
      <c r="F6" s="244"/>
      <c r="G6" s="18"/>
      <c r="H6" s="18"/>
      <c r="I6" s="18"/>
    </row>
    <row r="7" spans="1:17" ht="46.5" customHeight="1" x14ac:dyDescent="0.25">
      <c r="A7" s="321" t="s">
        <v>7</v>
      </c>
      <c r="B7" s="322"/>
      <c r="C7" s="327" t="s">
        <v>1</v>
      </c>
      <c r="D7" s="328"/>
      <c r="E7" s="328"/>
      <c r="F7" s="329"/>
      <c r="G7" s="18"/>
      <c r="H7" s="18"/>
      <c r="I7" s="18"/>
    </row>
    <row r="8" spans="1:17" ht="27" customHeight="1" x14ac:dyDescent="0.25">
      <c r="A8" s="321" t="s">
        <v>2</v>
      </c>
      <c r="B8" s="322"/>
      <c r="C8" s="245" t="s">
        <v>684</v>
      </c>
      <c r="D8" s="243"/>
      <c r="E8" s="243"/>
      <c r="F8" s="244"/>
      <c r="G8" s="18"/>
      <c r="H8" s="18"/>
      <c r="I8" s="18"/>
    </row>
    <row r="9" spans="1:17" x14ac:dyDescent="0.25">
      <c r="A9" s="321" t="s">
        <v>3</v>
      </c>
      <c r="B9" s="322"/>
      <c r="C9" s="214" t="s">
        <v>224</v>
      </c>
      <c r="D9" s="215"/>
      <c r="E9" s="215"/>
      <c r="F9" s="216"/>
      <c r="G9" s="18"/>
      <c r="H9" s="18"/>
      <c r="I9" s="18"/>
    </row>
    <row r="10" spans="1:17" x14ac:dyDescent="0.25">
      <c r="A10" s="327" t="s">
        <v>69</v>
      </c>
      <c r="B10" s="329"/>
      <c r="C10" s="177" t="s">
        <v>69</v>
      </c>
      <c r="D10" s="182"/>
      <c r="E10" s="182"/>
      <c r="F10" s="183"/>
      <c r="G10" s="18"/>
      <c r="H10" s="18"/>
      <c r="I10" s="18"/>
    </row>
    <row r="11" spans="1:17" ht="42.75" customHeight="1" x14ac:dyDescent="0.25">
      <c r="A11" s="321" t="s">
        <v>428</v>
      </c>
      <c r="B11" s="322"/>
      <c r="C11" s="380" t="s">
        <v>529</v>
      </c>
      <c r="D11" s="314"/>
      <c r="E11" s="314"/>
      <c r="F11" s="315"/>
      <c r="G11"/>
      <c r="H11" s="18"/>
      <c r="I11" s="18"/>
    </row>
    <row r="12" spans="1:17" x14ac:dyDescent="0.25">
      <c r="A12" s="327" t="s">
        <v>409</v>
      </c>
      <c r="B12" s="329"/>
      <c r="C12" s="340" t="s">
        <v>585</v>
      </c>
      <c r="D12" s="341"/>
      <c r="E12" s="341"/>
      <c r="F12" s="342"/>
      <c r="G12"/>
      <c r="H12" s="18"/>
      <c r="I12" s="18"/>
    </row>
    <row r="13" spans="1:17" x14ac:dyDescent="0.25">
      <c r="A13" s="321" t="s">
        <v>410</v>
      </c>
      <c r="B13" s="323"/>
      <c r="C13" s="330" t="s">
        <v>56</v>
      </c>
      <c r="D13" s="331"/>
      <c r="E13" s="331"/>
      <c r="F13" s="196" t="s">
        <v>60</v>
      </c>
      <c r="G13"/>
      <c r="H13"/>
      <c r="I13"/>
      <c r="J13"/>
      <c r="K13"/>
      <c r="L13"/>
      <c r="M13"/>
      <c r="N13"/>
      <c r="O13"/>
      <c r="P13"/>
      <c r="Q13"/>
    </row>
    <row r="14" spans="1:17" x14ac:dyDescent="0.25">
      <c r="A14" s="324"/>
      <c r="B14" s="323"/>
      <c r="C14" s="332" t="s">
        <v>57</v>
      </c>
      <c r="D14" s="333"/>
      <c r="E14" s="333"/>
      <c r="F14" s="195" t="s">
        <v>59</v>
      </c>
      <c r="G14"/>
      <c r="H14"/>
      <c r="I14"/>
      <c r="J14"/>
      <c r="K14"/>
      <c r="L14"/>
      <c r="M14"/>
      <c r="N14"/>
      <c r="O14"/>
      <c r="P14"/>
      <c r="Q14"/>
    </row>
    <row r="15" spans="1:17" x14ac:dyDescent="0.25">
      <c r="A15" s="324"/>
      <c r="B15" s="323"/>
      <c r="C15" s="332" t="s">
        <v>571</v>
      </c>
      <c r="D15" s="333"/>
      <c r="E15" s="333"/>
      <c r="F15" s="195" t="s">
        <v>60</v>
      </c>
      <c r="G15"/>
      <c r="H15"/>
      <c r="I15"/>
      <c r="J15"/>
      <c r="K15"/>
      <c r="L15"/>
      <c r="M15"/>
      <c r="N15"/>
      <c r="O15"/>
      <c r="P15"/>
      <c r="Q15"/>
    </row>
    <row r="16" spans="1:17" x14ac:dyDescent="0.25">
      <c r="A16" s="324"/>
      <c r="B16" s="323"/>
      <c r="C16" s="332" t="s">
        <v>58</v>
      </c>
      <c r="D16" s="333"/>
      <c r="E16" s="333"/>
      <c r="F16" s="195" t="s">
        <v>60</v>
      </c>
      <c r="G16"/>
      <c r="H16"/>
      <c r="I16"/>
      <c r="J16"/>
      <c r="K16"/>
      <c r="L16"/>
      <c r="M16"/>
      <c r="N16"/>
      <c r="O16"/>
      <c r="P16"/>
      <c r="Q16"/>
    </row>
    <row r="17" spans="1:11" ht="18.75" customHeight="1" x14ac:dyDescent="0.25">
      <c r="A17" s="321" t="s">
        <v>423</v>
      </c>
      <c r="B17" s="322"/>
      <c r="C17" s="62"/>
      <c r="D17" s="334" t="s">
        <v>76</v>
      </c>
      <c r="E17" s="335"/>
      <c r="F17" s="336"/>
      <c r="G17"/>
      <c r="H17" s="18"/>
      <c r="I17" s="18"/>
    </row>
    <row r="18" spans="1:11" x14ac:dyDescent="0.25">
      <c r="A18" s="321"/>
      <c r="B18" s="322"/>
      <c r="C18" s="62"/>
      <c r="D18" s="337" t="s">
        <v>77</v>
      </c>
      <c r="E18" s="338"/>
      <c r="F18" s="339"/>
      <c r="G18"/>
      <c r="H18" s="18"/>
      <c r="I18" s="18"/>
    </row>
    <row r="19" spans="1:11" ht="16.5" thickBot="1" x14ac:dyDescent="0.3">
      <c r="A19" s="325"/>
      <c r="B19" s="326"/>
      <c r="C19" s="191" t="s">
        <v>79</v>
      </c>
      <c r="D19" s="247" t="s">
        <v>60</v>
      </c>
      <c r="E19" s="248"/>
      <c r="F19" s="249"/>
      <c r="G19"/>
      <c r="H19" s="18"/>
      <c r="I19" s="18"/>
    </row>
    <row r="20" spans="1:11" x14ac:dyDescent="0.25">
      <c r="A20" s="34"/>
      <c r="B20" s="19"/>
      <c r="C20" s="19"/>
    </row>
    <row r="21" spans="1:11" x14ac:dyDescent="0.25">
      <c r="H21" s="20"/>
    </row>
    <row r="22" spans="1:11" ht="18.75" customHeight="1" x14ac:dyDescent="0.25">
      <c r="A22" s="152" t="s">
        <v>174</v>
      </c>
      <c r="B22" s="65"/>
      <c r="C22" s="21"/>
      <c r="D22" s="21"/>
      <c r="E22" s="21"/>
      <c r="F22" s="21"/>
      <c r="G22" s="18"/>
      <c r="H22" s="18"/>
      <c r="I22" s="18"/>
      <c r="J22" s="18"/>
      <c r="K22" s="18"/>
    </row>
    <row r="23" spans="1:11" x14ac:dyDescent="0.25">
      <c r="G23" s="18"/>
      <c r="H23" s="18"/>
      <c r="I23" s="18"/>
      <c r="J23" s="18"/>
      <c r="K23" s="18"/>
    </row>
    <row r="24" spans="1:11" x14ac:dyDescent="0.25">
      <c r="A24" s="107" t="s">
        <v>411</v>
      </c>
      <c r="B24" s="22"/>
      <c r="C24" s="21"/>
      <c r="D24" s="21"/>
      <c r="E24" s="21"/>
      <c r="F24" s="21"/>
      <c r="G24" s="18"/>
      <c r="H24" s="18"/>
      <c r="I24" s="18"/>
      <c r="J24" s="18"/>
      <c r="K24" s="18"/>
    </row>
    <row r="25" spans="1:11" ht="18.75" customHeight="1" x14ac:dyDescent="0.25">
      <c r="A25" s="110"/>
      <c r="B25" s="89" t="s">
        <v>142</v>
      </c>
      <c r="C25" s="90"/>
      <c r="D25" s="90"/>
      <c r="E25" s="90"/>
      <c r="F25" s="91"/>
      <c r="G25" s="18"/>
      <c r="H25" s="18"/>
      <c r="I25" s="18"/>
      <c r="J25" s="18"/>
      <c r="K25" s="18"/>
    </row>
    <row r="26" spans="1:11" ht="18.75" customHeight="1" x14ac:dyDescent="0.25">
      <c r="A26" s="176" t="s">
        <v>79</v>
      </c>
      <c r="B26" s="153" t="s">
        <v>570</v>
      </c>
      <c r="C26" s="90"/>
      <c r="D26" s="90"/>
      <c r="E26" s="90"/>
      <c r="F26" s="91"/>
      <c r="G26" s="18"/>
      <c r="H26" s="18"/>
      <c r="I26" s="18"/>
      <c r="J26" s="18"/>
      <c r="K26" s="18"/>
    </row>
    <row r="27" spans="1:11" ht="18.75" customHeight="1" x14ac:dyDescent="0.25">
      <c r="A27" s="110"/>
      <c r="B27" s="153" t="s">
        <v>143</v>
      </c>
      <c r="C27" s="90"/>
      <c r="D27" s="90"/>
      <c r="E27" s="90"/>
      <c r="F27" s="91"/>
      <c r="G27" s="18"/>
      <c r="H27" s="18"/>
      <c r="I27" s="18"/>
      <c r="J27" s="18"/>
      <c r="K27" s="18"/>
    </row>
    <row r="28" spans="1:11" x14ac:dyDescent="0.25">
      <c r="G28" s="18"/>
      <c r="H28" s="18"/>
      <c r="I28" s="18"/>
      <c r="J28" s="18"/>
      <c r="K28" s="18"/>
    </row>
    <row r="29" spans="1:11" ht="18" customHeight="1" x14ac:dyDescent="0.25">
      <c r="A29" s="108" t="s">
        <v>17</v>
      </c>
      <c r="B29" s="22"/>
      <c r="C29" s="21"/>
      <c r="D29" s="21"/>
      <c r="E29" s="21"/>
      <c r="F29" s="21"/>
      <c r="G29" s="18"/>
      <c r="H29" s="18"/>
      <c r="I29" s="18"/>
      <c r="J29" s="18"/>
      <c r="K29" s="18"/>
    </row>
    <row r="30" spans="1:11" x14ac:dyDescent="0.25">
      <c r="A30" s="250" t="s">
        <v>18</v>
      </c>
      <c r="B30" s="250"/>
      <c r="C30" s="343"/>
      <c r="D30" s="343"/>
      <c r="E30" s="343"/>
      <c r="F30" s="343"/>
      <c r="G30" s="18"/>
      <c r="H30" s="18"/>
      <c r="I30" s="18"/>
      <c r="J30" s="18"/>
      <c r="K30" s="18"/>
    </row>
    <row r="31" spans="1:11" x14ac:dyDescent="0.25"/>
    <row r="32" spans="1:11" ht="25.5" customHeight="1" x14ac:dyDescent="0.25">
      <c r="A32" s="109" t="s">
        <v>412</v>
      </c>
      <c r="B32" s="22"/>
      <c r="C32" s="21"/>
      <c r="D32" s="21"/>
      <c r="E32" s="21"/>
    </row>
    <row r="33" spans="1:7" ht="18.75" customHeight="1" x14ac:dyDescent="0.25">
      <c r="A33" s="106"/>
      <c r="B33" s="27" t="s">
        <v>80</v>
      </c>
      <c r="D33" s="106"/>
      <c r="E33" s="26" t="s">
        <v>150</v>
      </c>
    </row>
    <row r="34" spans="1:7" ht="18.75" customHeight="1" x14ac:dyDescent="0.25">
      <c r="A34" s="106"/>
      <c r="B34" s="27" t="s">
        <v>81</v>
      </c>
      <c r="D34" s="64"/>
      <c r="E34" s="26" t="s">
        <v>89</v>
      </c>
      <c r="G34" s="18"/>
    </row>
    <row r="35" spans="1:7" ht="18.75" customHeight="1" x14ac:dyDescent="0.25">
      <c r="A35" s="106"/>
      <c r="B35" s="27" t="s">
        <v>82</v>
      </c>
      <c r="D35" s="64"/>
      <c r="E35" s="26" t="s">
        <v>90</v>
      </c>
    </row>
    <row r="36" spans="1:7" ht="18.75" customHeight="1" x14ac:dyDescent="0.25">
      <c r="A36" s="106"/>
      <c r="B36" s="27" t="s">
        <v>83</v>
      </c>
      <c r="D36" s="64"/>
      <c r="E36" s="26" t="s">
        <v>151</v>
      </c>
    </row>
    <row r="37" spans="1:7" ht="18.75" customHeight="1" x14ac:dyDescent="0.25">
      <c r="A37" s="106"/>
      <c r="B37" s="27" t="s">
        <v>84</v>
      </c>
      <c r="D37" s="64"/>
      <c r="E37" s="26" t="s">
        <v>91</v>
      </c>
    </row>
    <row r="38" spans="1:7" ht="18.75" customHeight="1" x14ac:dyDescent="0.25">
      <c r="A38" s="106" t="s">
        <v>79</v>
      </c>
      <c r="B38" s="27" t="s">
        <v>85</v>
      </c>
      <c r="D38" s="64"/>
      <c r="E38" s="26" t="s">
        <v>92</v>
      </c>
    </row>
    <row r="39" spans="1:7" ht="18.75" customHeight="1" x14ac:dyDescent="0.25">
      <c r="A39" s="106"/>
      <c r="B39" s="27" t="s">
        <v>86</v>
      </c>
      <c r="D39" s="64"/>
      <c r="E39" s="26" t="s">
        <v>93</v>
      </c>
    </row>
    <row r="40" spans="1:7" ht="24" customHeight="1" x14ac:dyDescent="0.25">
      <c r="A40" s="106"/>
      <c r="B40" s="27" t="s">
        <v>87</v>
      </c>
      <c r="D40" s="64"/>
      <c r="E40" s="26" t="s">
        <v>94</v>
      </c>
    </row>
    <row r="41" spans="1:7" ht="24" customHeight="1" x14ac:dyDescent="0.25">
      <c r="A41" s="106"/>
      <c r="B41" s="26" t="s">
        <v>88</v>
      </c>
      <c r="D41" s="64"/>
      <c r="E41" s="28" t="s">
        <v>223</v>
      </c>
    </row>
    <row r="42" spans="1:7" ht="18.75" customHeight="1" x14ac:dyDescent="0.25">
      <c r="A42" s="106"/>
      <c r="B42" s="26" t="s">
        <v>149</v>
      </c>
      <c r="D42" s="64"/>
      <c r="E42" s="26" t="s">
        <v>580</v>
      </c>
    </row>
    <row r="43" spans="1:7" ht="18.75" customHeight="1" x14ac:dyDescent="0.25">
      <c r="A43" s="157"/>
      <c r="B43" s="157"/>
      <c r="D43"/>
      <c r="E43"/>
    </row>
    <row r="44" spans="1:7" x14ac:dyDescent="0.25">
      <c r="A44" s="109" t="s">
        <v>425</v>
      </c>
      <c r="B44" s="21"/>
      <c r="C44" s="21"/>
      <c r="D44" s="21"/>
      <c r="E44" s="21"/>
      <c r="F44" s="21"/>
    </row>
    <row r="45" spans="1:7" ht="60.75" customHeight="1" x14ac:dyDescent="0.25">
      <c r="A45" s="246" t="s">
        <v>586</v>
      </c>
      <c r="B45" s="246"/>
      <c r="C45" s="246"/>
      <c r="D45" s="246"/>
      <c r="E45" s="246"/>
      <c r="F45" s="246"/>
    </row>
    <row r="46" spans="1:7" x14ac:dyDescent="0.25"/>
    <row r="47" spans="1:7" x14ac:dyDescent="0.25">
      <c r="A47" s="152" t="s">
        <v>175</v>
      </c>
      <c r="B47" s="21"/>
      <c r="C47" s="21"/>
      <c r="D47" s="21"/>
      <c r="E47" s="21"/>
      <c r="F47" s="21"/>
    </row>
    <row r="48" spans="1:7" ht="33.75" customHeight="1" x14ac:dyDescent="0.25">
      <c r="A48" s="217" t="s">
        <v>429</v>
      </c>
      <c r="B48" s="218"/>
      <c r="C48" s="218"/>
      <c r="D48" s="218"/>
      <c r="E48" s="218"/>
      <c r="F48" s="218"/>
    </row>
    <row r="49" spans="1:6" x14ac:dyDescent="0.25"/>
    <row r="50" spans="1:6" ht="31.15" customHeight="1" x14ac:dyDescent="0.25">
      <c r="A50" s="106"/>
      <c r="B50" s="222" t="s">
        <v>461</v>
      </c>
      <c r="C50" s="222"/>
      <c r="D50" s="222"/>
      <c r="E50" s="222"/>
      <c r="F50" s="222"/>
    </row>
    <row r="51" spans="1:6" ht="30" customHeight="1" x14ac:dyDescent="0.25">
      <c r="A51" s="106"/>
      <c r="B51" s="222" t="s">
        <v>462</v>
      </c>
      <c r="C51" s="222"/>
      <c r="D51" s="222"/>
      <c r="E51" s="222"/>
      <c r="F51" s="222"/>
    </row>
    <row r="52" spans="1:6" ht="18.75" customHeight="1" x14ac:dyDescent="0.25">
      <c r="A52" s="106"/>
      <c r="B52" s="222" t="s">
        <v>95</v>
      </c>
      <c r="C52" s="222"/>
      <c r="D52" s="222"/>
      <c r="E52" s="222"/>
      <c r="F52" s="222"/>
    </row>
    <row r="53" spans="1:6" ht="31.15" customHeight="1" x14ac:dyDescent="0.25">
      <c r="A53" s="106" t="s">
        <v>79</v>
      </c>
      <c r="B53" s="222" t="s">
        <v>463</v>
      </c>
      <c r="C53" s="222"/>
      <c r="D53" s="222"/>
      <c r="E53" s="222"/>
      <c r="F53" s="222"/>
    </row>
    <row r="54" spans="1:6" ht="30" customHeight="1" x14ac:dyDescent="0.25">
      <c r="A54" s="106" t="s">
        <v>79</v>
      </c>
      <c r="B54" s="222" t="s">
        <v>464</v>
      </c>
      <c r="C54" s="222"/>
      <c r="D54" s="222"/>
      <c r="E54" s="222"/>
      <c r="F54" s="222"/>
    </row>
    <row r="55" spans="1:6" ht="42.75" customHeight="1" x14ac:dyDescent="0.25">
      <c r="A55" s="106" t="s">
        <v>79</v>
      </c>
      <c r="B55" s="222" t="s">
        <v>465</v>
      </c>
      <c r="C55" s="222"/>
      <c r="D55" s="222"/>
      <c r="E55" s="222"/>
      <c r="F55" s="222"/>
    </row>
    <row r="56" spans="1:6" ht="18.75" customHeight="1" x14ac:dyDescent="0.25">
      <c r="A56" s="106"/>
      <c r="B56" s="222" t="s">
        <v>466</v>
      </c>
      <c r="C56" s="222"/>
      <c r="D56" s="222"/>
      <c r="E56" s="222"/>
      <c r="F56" s="222"/>
    </row>
    <row r="57" spans="1:6" ht="34.9" customHeight="1" x14ac:dyDescent="0.25">
      <c r="A57" s="106"/>
      <c r="B57" s="222" t="s">
        <v>467</v>
      </c>
      <c r="C57" s="222"/>
      <c r="D57" s="222"/>
      <c r="E57" s="222"/>
      <c r="F57" s="222"/>
    </row>
    <row r="58" spans="1:6" ht="47.45" customHeight="1" x14ac:dyDescent="0.25">
      <c r="A58" s="207" t="s">
        <v>79</v>
      </c>
      <c r="B58" s="222" t="s">
        <v>468</v>
      </c>
      <c r="C58" s="222"/>
      <c r="D58" s="222"/>
      <c r="E58" s="222"/>
      <c r="F58" s="222"/>
    </row>
    <row r="59" spans="1:6" ht="41.45" customHeight="1" x14ac:dyDescent="0.25">
      <c r="A59" s="106"/>
      <c r="B59" s="222" t="s">
        <v>469</v>
      </c>
      <c r="C59" s="222"/>
      <c r="D59" s="222"/>
      <c r="E59" s="222"/>
      <c r="F59" s="222"/>
    </row>
    <row r="60" spans="1:6" x14ac:dyDescent="0.25"/>
    <row r="61" spans="1:6" x14ac:dyDescent="0.25">
      <c r="A61" s="152" t="s">
        <v>176</v>
      </c>
      <c r="B61" s="21"/>
      <c r="C61" s="21"/>
      <c r="D61" s="21"/>
      <c r="E61" s="21"/>
      <c r="F61" s="21"/>
    </row>
    <row r="62" spans="1:6" ht="36" customHeight="1" x14ac:dyDescent="0.25">
      <c r="A62" s="217" t="s">
        <v>426</v>
      </c>
      <c r="B62" s="218"/>
      <c r="C62" s="218"/>
      <c r="D62" s="218"/>
      <c r="E62" s="218"/>
      <c r="F62" s="218"/>
    </row>
    <row r="63" spans="1:6" x14ac:dyDescent="0.25"/>
    <row r="64" spans="1:6" ht="15.6" customHeight="1" x14ac:dyDescent="0.25">
      <c r="A64" s="106"/>
      <c r="B64" s="223" t="s">
        <v>247</v>
      </c>
      <c r="C64" s="224" t="s">
        <v>243</v>
      </c>
      <c r="D64" s="224" t="s">
        <v>243</v>
      </c>
      <c r="E64" s="224" t="s">
        <v>243</v>
      </c>
      <c r="F64" s="344" t="s">
        <v>243</v>
      </c>
    </row>
    <row r="65" spans="1:6" ht="38.1" customHeight="1" x14ac:dyDescent="0.25">
      <c r="A65" s="106"/>
      <c r="B65" s="223" t="s">
        <v>186</v>
      </c>
      <c r="C65" s="224" t="s">
        <v>241</v>
      </c>
      <c r="D65" s="224" t="s">
        <v>241</v>
      </c>
      <c r="E65" s="224" t="s">
        <v>241</v>
      </c>
      <c r="F65" s="344" t="s">
        <v>241</v>
      </c>
    </row>
    <row r="66" spans="1:6" ht="38.1" customHeight="1" x14ac:dyDescent="0.25">
      <c r="A66" s="106"/>
      <c r="B66" s="223" t="s">
        <v>240</v>
      </c>
      <c r="C66" s="224" t="s">
        <v>242</v>
      </c>
      <c r="D66" s="224" t="s">
        <v>242</v>
      </c>
      <c r="E66" s="224" t="s">
        <v>242</v>
      </c>
      <c r="F66" s="344" t="s">
        <v>242</v>
      </c>
    </row>
    <row r="67" spans="1:6" ht="38.1" customHeight="1" x14ac:dyDescent="0.25">
      <c r="A67" s="106"/>
      <c r="B67" s="223" t="s">
        <v>187</v>
      </c>
      <c r="C67" s="224" t="s">
        <v>244</v>
      </c>
      <c r="D67" s="224" t="s">
        <v>244</v>
      </c>
      <c r="E67" s="224" t="s">
        <v>244</v>
      </c>
      <c r="F67" s="344" t="s">
        <v>244</v>
      </c>
    </row>
    <row r="68" spans="1:6" ht="15.6" customHeight="1" x14ac:dyDescent="0.25">
      <c r="A68" s="106"/>
      <c r="B68" s="223" t="s">
        <v>188</v>
      </c>
      <c r="C68" s="224" t="s">
        <v>245</v>
      </c>
      <c r="D68" s="224" t="s">
        <v>245</v>
      </c>
      <c r="E68" s="224" t="s">
        <v>245</v>
      </c>
      <c r="F68" s="344" t="s">
        <v>245</v>
      </c>
    </row>
    <row r="69" spans="1:6" ht="38.1" customHeight="1" x14ac:dyDescent="0.25">
      <c r="A69" s="106"/>
      <c r="B69" s="223" t="s">
        <v>189</v>
      </c>
      <c r="C69" s="224" t="s">
        <v>246</v>
      </c>
      <c r="D69" s="224" t="s">
        <v>246</v>
      </c>
      <c r="E69" s="224" t="s">
        <v>246</v>
      </c>
      <c r="F69" s="344" t="s">
        <v>246</v>
      </c>
    </row>
    <row r="70" spans="1:6" ht="48" customHeight="1" x14ac:dyDescent="0.25">
      <c r="A70" s="106"/>
      <c r="B70" s="222" t="s">
        <v>258</v>
      </c>
      <c r="C70" s="222" t="s">
        <v>248</v>
      </c>
      <c r="D70" s="222" t="s">
        <v>248</v>
      </c>
      <c r="E70" s="222" t="s">
        <v>248</v>
      </c>
      <c r="F70" s="222" t="s">
        <v>248</v>
      </c>
    </row>
    <row r="71" spans="1:6" x14ac:dyDescent="0.25">
      <c r="A71" s="106"/>
      <c r="B71" s="222" t="s">
        <v>190</v>
      </c>
      <c r="C71" s="222" t="s">
        <v>249</v>
      </c>
      <c r="D71" s="222" t="s">
        <v>249</v>
      </c>
      <c r="E71" s="222" t="s">
        <v>249</v>
      </c>
      <c r="F71" s="222" t="s">
        <v>249</v>
      </c>
    </row>
    <row r="72" spans="1:6" ht="38.1" customHeight="1" x14ac:dyDescent="0.25">
      <c r="A72" s="106"/>
      <c r="B72" s="222" t="s">
        <v>259</v>
      </c>
      <c r="C72" s="222" t="s">
        <v>250</v>
      </c>
      <c r="D72" s="222" t="s">
        <v>250</v>
      </c>
      <c r="E72" s="222" t="s">
        <v>250</v>
      </c>
      <c r="F72" s="222" t="s">
        <v>250</v>
      </c>
    </row>
    <row r="73" spans="1:6" x14ac:dyDescent="0.25">
      <c r="A73" s="106"/>
      <c r="B73" s="222" t="s">
        <v>191</v>
      </c>
      <c r="C73" s="222" t="s">
        <v>251</v>
      </c>
      <c r="D73" s="222" t="s">
        <v>251</v>
      </c>
      <c r="E73" s="222" t="s">
        <v>251</v>
      </c>
      <c r="F73" s="222" t="s">
        <v>251</v>
      </c>
    </row>
    <row r="74" spans="1:6" ht="38.1" customHeight="1" x14ac:dyDescent="0.25">
      <c r="A74" s="106"/>
      <c r="B74" s="222" t="s">
        <v>192</v>
      </c>
      <c r="C74" s="222" t="s">
        <v>252</v>
      </c>
      <c r="D74" s="222" t="s">
        <v>252</v>
      </c>
      <c r="E74" s="222" t="s">
        <v>252</v>
      </c>
      <c r="F74" s="222" t="s">
        <v>252</v>
      </c>
    </row>
    <row r="75" spans="1:6" ht="38.1" customHeight="1" x14ac:dyDescent="0.25">
      <c r="A75" s="106"/>
      <c r="B75" s="222" t="s">
        <v>193</v>
      </c>
      <c r="C75" s="222" t="s">
        <v>253</v>
      </c>
      <c r="D75" s="222" t="s">
        <v>253</v>
      </c>
      <c r="E75" s="222" t="s">
        <v>253</v>
      </c>
      <c r="F75" s="222" t="s">
        <v>253</v>
      </c>
    </row>
    <row r="76" spans="1:6" ht="38.1" customHeight="1" x14ac:dyDescent="0.25">
      <c r="A76" s="106"/>
      <c r="B76" s="222" t="s">
        <v>194</v>
      </c>
      <c r="C76" s="222" t="s">
        <v>254</v>
      </c>
      <c r="D76" s="222" t="s">
        <v>254</v>
      </c>
      <c r="E76" s="222" t="s">
        <v>254</v>
      </c>
      <c r="F76" s="222" t="s">
        <v>254</v>
      </c>
    </row>
    <row r="77" spans="1:6" ht="38.1" customHeight="1" x14ac:dyDescent="0.25">
      <c r="A77" s="106"/>
      <c r="B77" s="222" t="s">
        <v>260</v>
      </c>
      <c r="C77" s="222" t="s">
        <v>255</v>
      </c>
      <c r="D77" s="222" t="s">
        <v>255</v>
      </c>
      <c r="E77" s="222" t="s">
        <v>255</v>
      </c>
      <c r="F77" s="222" t="s">
        <v>255</v>
      </c>
    </row>
    <row r="78" spans="1:6" ht="38.1" customHeight="1" x14ac:dyDescent="0.25">
      <c r="A78" s="106"/>
      <c r="B78" s="222" t="s">
        <v>195</v>
      </c>
      <c r="C78" s="222" t="s">
        <v>256</v>
      </c>
      <c r="D78" s="222" t="s">
        <v>256</v>
      </c>
      <c r="E78" s="222" t="s">
        <v>256</v>
      </c>
      <c r="F78" s="222" t="s">
        <v>256</v>
      </c>
    </row>
    <row r="79" spans="1:6" ht="49.5" customHeight="1" x14ac:dyDescent="0.25">
      <c r="A79" s="106"/>
      <c r="B79" s="222" t="s">
        <v>261</v>
      </c>
      <c r="C79" s="222" t="s">
        <v>257</v>
      </c>
      <c r="D79" s="222" t="s">
        <v>257</v>
      </c>
      <c r="E79" s="222" t="s">
        <v>257</v>
      </c>
      <c r="F79" s="222" t="s">
        <v>257</v>
      </c>
    </row>
    <row r="80" spans="1:6" ht="38.1" customHeight="1" x14ac:dyDescent="0.25">
      <c r="A80" s="106"/>
      <c r="B80" s="222" t="s">
        <v>270</v>
      </c>
      <c r="C80" s="222" t="s">
        <v>262</v>
      </c>
      <c r="D80" s="222" t="s">
        <v>262</v>
      </c>
      <c r="E80" s="222" t="s">
        <v>262</v>
      </c>
      <c r="F80" s="222" t="s">
        <v>262</v>
      </c>
    </row>
    <row r="81" spans="1:6" x14ac:dyDescent="0.25">
      <c r="A81" s="106"/>
      <c r="B81" s="222" t="s">
        <v>271</v>
      </c>
      <c r="C81" s="222" t="s">
        <v>263</v>
      </c>
      <c r="D81" s="222" t="s">
        <v>263</v>
      </c>
      <c r="E81" s="222" t="s">
        <v>263</v>
      </c>
      <c r="F81" s="222" t="s">
        <v>263</v>
      </c>
    </row>
    <row r="82" spans="1:6" x14ac:dyDescent="0.25">
      <c r="A82" s="106"/>
      <c r="B82" s="222" t="s">
        <v>272</v>
      </c>
      <c r="C82" s="222" t="s">
        <v>264</v>
      </c>
      <c r="D82" s="222" t="s">
        <v>264</v>
      </c>
      <c r="E82" s="222" t="s">
        <v>264</v>
      </c>
      <c r="F82" s="222" t="s">
        <v>264</v>
      </c>
    </row>
    <row r="83" spans="1:6" ht="38.1" customHeight="1" x14ac:dyDescent="0.25">
      <c r="A83" s="106"/>
      <c r="B83" s="222" t="s">
        <v>196</v>
      </c>
      <c r="C83" s="222" t="s">
        <v>265</v>
      </c>
      <c r="D83" s="222" t="s">
        <v>265</v>
      </c>
      <c r="E83" s="222" t="s">
        <v>265</v>
      </c>
      <c r="F83" s="222" t="s">
        <v>265</v>
      </c>
    </row>
    <row r="84" spans="1:6" x14ac:dyDescent="0.25">
      <c r="A84" s="106"/>
      <c r="B84" s="222" t="s">
        <v>197</v>
      </c>
      <c r="C84" s="222" t="s">
        <v>266</v>
      </c>
      <c r="D84" s="222" t="s">
        <v>266</v>
      </c>
      <c r="E84" s="222" t="s">
        <v>266</v>
      </c>
      <c r="F84" s="222" t="s">
        <v>266</v>
      </c>
    </row>
    <row r="85" spans="1:6" x14ac:dyDescent="0.25">
      <c r="A85" s="106"/>
      <c r="B85" s="222" t="s">
        <v>198</v>
      </c>
      <c r="C85" s="222" t="s">
        <v>267</v>
      </c>
      <c r="D85" s="222" t="s">
        <v>267</v>
      </c>
      <c r="E85" s="222" t="s">
        <v>267</v>
      </c>
      <c r="F85" s="222" t="s">
        <v>267</v>
      </c>
    </row>
    <row r="86" spans="1:6" x14ac:dyDescent="0.25">
      <c r="A86" s="106"/>
      <c r="B86" s="222" t="s">
        <v>384</v>
      </c>
      <c r="C86" s="222" t="s">
        <v>268</v>
      </c>
      <c r="D86" s="222" t="s">
        <v>268</v>
      </c>
      <c r="E86" s="222" t="s">
        <v>268</v>
      </c>
      <c r="F86" s="222" t="s">
        <v>268</v>
      </c>
    </row>
    <row r="87" spans="1:6" ht="38.1" customHeight="1" x14ac:dyDescent="0.25">
      <c r="A87" s="106"/>
      <c r="B87" s="222" t="s">
        <v>385</v>
      </c>
      <c r="C87" s="222" t="s">
        <v>269</v>
      </c>
      <c r="D87" s="222" t="s">
        <v>269</v>
      </c>
      <c r="E87" s="222" t="s">
        <v>269</v>
      </c>
      <c r="F87" s="222" t="s">
        <v>269</v>
      </c>
    </row>
    <row r="88" spans="1:6" ht="35.1" customHeight="1" x14ac:dyDescent="0.25">
      <c r="A88" s="106"/>
      <c r="B88" s="222" t="s">
        <v>283</v>
      </c>
      <c r="C88" s="222" t="s">
        <v>273</v>
      </c>
      <c r="D88" s="222" t="s">
        <v>273</v>
      </c>
      <c r="E88" s="222" t="s">
        <v>273</v>
      </c>
      <c r="F88" s="222" t="s">
        <v>273</v>
      </c>
    </row>
    <row r="89" spans="1:6" x14ac:dyDescent="0.25">
      <c r="A89" s="106" t="s">
        <v>79</v>
      </c>
      <c r="B89" s="222" t="s">
        <v>199</v>
      </c>
      <c r="C89" s="222" t="s">
        <v>274</v>
      </c>
      <c r="D89" s="222" t="s">
        <v>274</v>
      </c>
      <c r="E89" s="222" t="s">
        <v>274</v>
      </c>
      <c r="F89" s="222" t="s">
        <v>274</v>
      </c>
    </row>
    <row r="90" spans="1:6" ht="38.1" customHeight="1" x14ac:dyDescent="0.25">
      <c r="A90" s="106" t="s">
        <v>79</v>
      </c>
      <c r="B90" s="222" t="s">
        <v>284</v>
      </c>
      <c r="C90" s="222" t="s">
        <v>275</v>
      </c>
      <c r="D90" s="222" t="s">
        <v>275</v>
      </c>
      <c r="E90" s="222" t="s">
        <v>275</v>
      </c>
      <c r="F90" s="222" t="s">
        <v>275</v>
      </c>
    </row>
    <row r="91" spans="1:6" ht="38.1" customHeight="1" x14ac:dyDescent="0.25">
      <c r="A91" s="106"/>
      <c r="B91" s="222" t="s">
        <v>200</v>
      </c>
      <c r="C91" s="222" t="s">
        <v>276</v>
      </c>
      <c r="D91" s="222" t="s">
        <v>276</v>
      </c>
      <c r="E91" s="222" t="s">
        <v>276</v>
      </c>
      <c r="F91" s="222" t="s">
        <v>276</v>
      </c>
    </row>
    <row r="92" spans="1:6" ht="38.1" customHeight="1" x14ac:dyDescent="0.25">
      <c r="A92" s="106"/>
      <c r="B92" s="222" t="s">
        <v>285</v>
      </c>
      <c r="C92" s="222" t="s">
        <v>277</v>
      </c>
      <c r="D92" s="222" t="s">
        <v>277</v>
      </c>
      <c r="E92" s="222" t="s">
        <v>277</v>
      </c>
      <c r="F92" s="222" t="s">
        <v>277</v>
      </c>
    </row>
    <row r="93" spans="1:6" ht="19.149999999999999" customHeight="1" x14ac:dyDescent="0.25">
      <c r="A93" s="106"/>
      <c r="B93" s="222" t="s">
        <v>286</v>
      </c>
      <c r="C93" s="222" t="s">
        <v>278</v>
      </c>
      <c r="D93" s="222" t="s">
        <v>278</v>
      </c>
      <c r="E93" s="222" t="s">
        <v>278</v>
      </c>
      <c r="F93" s="222" t="s">
        <v>278</v>
      </c>
    </row>
    <row r="94" spans="1:6" ht="38.1" customHeight="1" x14ac:dyDescent="0.25">
      <c r="A94" s="106"/>
      <c r="B94" s="222" t="s">
        <v>287</v>
      </c>
      <c r="C94" s="222" t="s">
        <v>279</v>
      </c>
      <c r="D94" s="222" t="s">
        <v>279</v>
      </c>
      <c r="E94" s="222" t="s">
        <v>279</v>
      </c>
      <c r="F94" s="222" t="s">
        <v>279</v>
      </c>
    </row>
    <row r="95" spans="1:6" ht="38.1" customHeight="1" x14ac:dyDescent="0.25">
      <c r="A95" s="106" t="s">
        <v>79</v>
      </c>
      <c r="B95" s="222" t="s">
        <v>201</v>
      </c>
      <c r="C95" s="222" t="s">
        <v>280</v>
      </c>
      <c r="D95" s="222" t="s">
        <v>280</v>
      </c>
      <c r="E95" s="222" t="s">
        <v>280</v>
      </c>
      <c r="F95" s="222" t="s">
        <v>280</v>
      </c>
    </row>
    <row r="96" spans="1:6" ht="70.5" customHeight="1" x14ac:dyDescent="0.25">
      <c r="A96" s="106" t="s">
        <v>79</v>
      </c>
      <c r="B96" s="222" t="s">
        <v>288</v>
      </c>
      <c r="C96" s="222" t="s">
        <v>281</v>
      </c>
      <c r="D96" s="222" t="s">
        <v>281</v>
      </c>
      <c r="E96" s="222" t="s">
        <v>281</v>
      </c>
      <c r="F96" s="222" t="s">
        <v>281</v>
      </c>
    </row>
    <row r="97" spans="1:6" ht="38.1" customHeight="1" x14ac:dyDescent="0.25">
      <c r="A97" s="106"/>
      <c r="B97" s="222" t="s">
        <v>289</v>
      </c>
      <c r="C97" s="222" t="s">
        <v>282</v>
      </c>
      <c r="D97" s="222" t="s">
        <v>282</v>
      </c>
      <c r="E97" s="222" t="s">
        <v>282</v>
      </c>
      <c r="F97" s="222" t="s">
        <v>282</v>
      </c>
    </row>
    <row r="98" spans="1:6" x14ac:dyDescent="0.25">
      <c r="A98" s="106"/>
      <c r="B98" s="222" t="s">
        <v>299</v>
      </c>
      <c r="C98" s="222" t="s">
        <v>290</v>
      </c>
      <c r="D98" s="222" t="s">
        <v>290</v>
      </c>
      <c r="E98" s="222" t="s">
        <v>290</v>
      </c>
      <c r="F98" s="222" t="s">
        <v>290</v>
      </c>
    </row>
    <row r="99" spans="1:6" x14ac:dyDescent="0.25">
      <c r="A99" s="106"/>
      <c r="B99" s="222" t="s">
        <v>202</v>
      </c>
      <c r="C99" s="222" t="s">
        <v>291</v>
      </c>
      <c r="D99" s="222" t="s">
        <v>291</v>
      </c>
      <c r="E99" s="222" t="s">
        <v>291</v>
      </c>
      <c r="F99" s="222" t="s">
        <v>291</v>
      </c>
    </row>
    <row r="100" spans="1:6" x14ac:dyDescent="0.25">
      <c r="A100" s="106"/>
      <c r="B100" s="222" t="s">
        <v>300</v>
      </c>
      <c r="C100" s="222" t="s">
        <v>292</v>
      </c>
      <c r="D100" s="222" t="s">
        <v>292</v>
      </c>
      <c r="E100" s="222" t="s">
        <v>292</v>
      </c>
      <c r="F100" s="222" t="s">
        <v>292</v>
      </c>
    </row>
    <row r="101" spans="1:6" x14ac:dyDescent="0.25">
      <c r="A101" s="106" t="s">
        <v>79</v>
      </c>
      <c r="B101" s="222" t="s">
        <v>301</v>
      </c>
      <c r="C101" s="222" t="s">
        <v>293</v>
      </c>
      <c r="D101" s="222" t="s">
        <v>293</v>
      </c>
      <c r="E101" s="222" t="s">
        <v>293</v>
      </c>
      <c r="F101" s="222" t="s">
        <v>293</v>
      </c>
    </row>
    <row r="102" spans="1:6" x14ac:dyDescent="0.25">
      <c r="A102" s="106" t="s">
        <v>79</v>
      </c>
      <c r="B102" s="222" t="s">
        <v>302</v>
      </c>
      <c r="C102" s="222" t="s">
        <v>294</v>
      </c>
      <c r="D102" s="222" t="s">
        <v>294</v>
      </c>
      <c r="E102" s="222" t="s">
        <v>294</v>
      </c>
      <c r="F102" s="222" t="s">
        <v>294</v>
      </c>
    </row>
    <row r="103" spans="1:6" x14ac:dyDescent="0.25">
      <c r="A103" s="106" t="s">
        <v>79</v>
      </c>
      <c r="B103" s="222" t="s">
        <v>203</v>
      </c>
      <c r="C103" s="222" t="s">
        <v>295</v>
      </c>
      <c r="D103" s="222" t="s">
        <v>295</v>
      </c>
      <c r="E103" s="222" t="s">
        <v>295</v>
      </c>
      <c r="F103" s="222" t="s">
        <v>295</v>
      </c>
    </row>
    <row r="104" spans="1:6" x14ac:dyDescent="0.25">
      <c r="A104" s="106" t="s">
        <v>79</v>
      </c>
      <c r="B104" s="222" t="s">
        <v>204</v>
      </c>
      <c r="C104" s="222" t="s">
        <v>296</v>
      </c>
      <c r="D104" s="222" t="s">
        <v>296</v>
      </c>
      <c r="E104" s="222" t="s">
        <v>296</v>
      </c>
      <c r="F104" s="222" t="s">
        <v>296</v>
      </c>
    </row>
    <row r="105" spans="1:6" x14ac:dyDescent="0.25">
      <c r="A105" s="106"/>
      <c r="B105" s="222" t="s">
        <v>303</v>
      </c>
      <c r="C105" s="222" t="s">
        <v>297</v>
      </c>
      <c r="D105" s="222" t="s">
        <v>297</v>
      </c>
      <c r="E105" s="222" t="s">
        <v>297</v>
      </c>
      <c r="F105" s="222" t="s">
        <v>297</v>
      </c>
    </row>
    <row r="106" spans="1:6" x14ac:dyDescent="0.25">
      <c r="A106" s="106"/>
      <c r="B106" s="222" t="s">
        <v>304</v>
      </c>
      <c r="C106" s="222" t="s">
        <v>298</v>
      </c>
      <c r="D106" s="222" t="s">
        <v>298</v>
      </c>
      <c r="E106" s="222" t="s">
        <v>298</v>
      </c>
      <c r="F106" s="222" t="s">
        <v>298</v>
      </c>
    </row>
    <row r="107" spans="1:6" ht="38.1" customHeight="1" x14ac:dyDescent="0.25">
      <c r="A107" s="106" t="s">
        <v>79</v>
      </c>
      <c r="B107" s="222" t="s">
        <v>205</v>
      </c>
      <c r="C107" s="222" t="s">
        <v>305</v>
      </c>
      <c r="D107" s="222" t="s">
        <v>305</v>
      </c>
      <c r="E107" s="222" t="s">
        <v>305</v>
      </c>
      <c r="F107" s="222" t="s">
        <v>305</v>
      </c>
    </row>
    <row r="108" spans="1:6" ht="38.1" customHeight="1" x14ac:dyDescent="0.25">
      <c r="A108" s="106"/>
      <c r="B108" s="222" t="s">
        <v>316</v>
      </c>
      <c r="C108" s="222" t="s">
        <v>306</v>
      </c>
      <c r="D108" s="222" t="s">
        <v>306</v>
      </c>
      <c r="E108" s="222" t="s">
        <v>306</v>
      </c>
      <c r="F108" s="222" t="s">
        <v>306</v>
      </c>
    </row>
    <row r="109" spans="1:6" ht="49.5" customHeight="1" x14ac:dyDescent="0.25">
      <c r="A109" s="106"/>
      <c r="B109" s="222" t="s">
        <v>206</v>
      </c>
      <c r="C109" s="222" t="s">
        <v>307</v>
      </c>
      <c r="D109" s="222" t="s">
        <v>307</v>
      </c>
      <c r="E109" s="222" t="s">
        <v>307</v>
      </c>
      <c r="F109" s="222" t="s">
        <v>307</v>
      </c>
    </row>
    <row r="110" spans="1:6" ht="38.1" customHeight="1" x14ac:dyDescent="0.25">
      <c r="A110" s="106"/>
      <c r="B110" s="222" t="s">
        <v>207</v>
      </c>
      <c r="C110" s="222" t="s">
        <v>308</v>
      </c>
      <c r="D110" s="222" t="s">
        <v>308</v>
      </c>
      <c r="E110" s="222" t="s">
        <v>308</v>
      </c>
      <c r="F110" s="222" t="s">
        <v>308</v>
      </c>
    </row>
    <row r="111" spans="1:6" ht="38.1" customHeight="1" x14ac:dyDescent="0.25">
      <c r="A111" s="106"/>
      <c r="B111" s="222" t="s">
        <v>208</v>
      </c>
      <c r="C111" s="222" t="s">
        <v>309</v>
      </c>
      <c r="D111" s="222" t="s">
        <v>309</v>
      </c>
      <c r="E111" s="222" t="s">
        <v>309</v>
      </c>
      <c r="F111" s="222" t="s">
        <v>309</v>
      </c>
    </row>
    <row r="112" spans="1:6" ht="31.15" customHeight="1" x14ac:dyDescent="0.25">
      <c r="A112" s="106"/>
      <c r="B112" s="222" t="s">
        <v>209</v>
      </c>
      <c r="C112" s="222" t="s">
        <v>310</v>
      </c>
      <c r="D112" s="222" t="s">
        <v>310</v>
      </c>
      <c r="E112" s="222" t="s">
        <v>310</v>
      </c>
      <c r="F112" s="222" t="s">
        <v>310</v>
      </c>
    </row>
    <row r="113" spans="1:6" ht="38.1" customHeight="1" x14ac:dyDescent="0.25">
      <c r="A113" s="106" t="s">
        <v>79</v>
      </c>
      <c r="B113" s="222" t="s">
        <v>210</v>
      </c>
      <c r="C113" s="222" t="s">
        <v>311</v>
      </c>
      <c r="D113" s="222" t="s">
        <v>311</v>
      </c>
      <c r="E113" s="222" t="s">
        <v>311</v>
      </c>
      <c r="F113" s="222" t="s">
        <v>311</v>
      </c>
    </row>
    <row r="114" spans="1:6" ht="38.1" customHeight="1" x14ac:dyDescent="0.25">
      <c r="A114" s="106" t="s">
        <v>79</v>
      </c>
      <c r="B114" s="222" t="s">
        <v>211</v>
      </c>
      <c r="C114" s="222" t="s">
        <v>312</v>
      </c>
      <c r="D114" s="222" t="s">
        <v>312</v>
      </c>
      <c r="E114" s="222" t="s">
        <v>312</v>
      </c>
      <c r="F114" s="222" t="s">
        <v>312</v>
      </c>
    </row>
    <row r="115" spans="1:6" ht="38.1" customHeight="1" x14ac:dyDescent="0.25">
      <c r="A115" s="106"/>
      <c r="B115" s="222" t="s">
        <v>212</v>
      </c>
      <c r="C115" s="222" t="s">
        <v>313</v>
      </c>
      <c r="D115" s="222" t="s">
        <v>313</v>
      </c>
      <c r="E115" s="222" t="s">
        <v>313</v>
      </c>
      <c r="F115" s="222" t="s">
        <v>313</v>
      </c>
    </row>
    <row r="116" spans="1:6" ht="38.1" customHeight="1" x14ac:dyDescent="0.25">
      <c r="A116" s="106" t="s">
        <v>79</v>
      </c>
      <c r="B116" s="222" t="s">
        <v>213</v>
      </c>
      <c r="C116" s="222" t="s">
        <v>314</v>
      </c>
      <c r="D116" s="222" t="s">
        <v>314</v>
      </c>
      <c r="E116" s="222" t="s">
        <v>314</v>
      </c>
      <c r="F116" s="222" t="s">
        <v>314</v>
      </c>
    </row>
    <row r="117" spans="1:6" ht="38.1" customHeight="1" x14ac:dyDescent="0.25">
      <c r="A117" s="106" t="s">
        <v>79</v>
      </c>
      <c r="B117" s="222" t="s">
        <v>214</v>
      </c>
      <c r="C117" s="222" t="s">
        <v>315</v>
      </c>
      <c r="D117" s="222" t="s">
        <v>315</v>
      </c>
      <c r="E117" s="222" t="s">
        <v>315</v>
      </c>
      <c r="F117" s="222" t="s">
        <v>315</v>
      </c>
    </row>
    <row r="118" spans="1:6" ht="33" customHeight="1" x14ac:dyDescent="0.25">
      <c r="A118" s="106"/>
      <c r="B118" s="222" t="s">
        <v>324</v>
      </c>
      <c r="C118" s="222" t="s">
        <v>317</v>
      </c>
      <c r="D118" s="222" t="s">
        <v>317</v>
      </c>
      <c r="E118" s="222" t="s">
        <v>317</v>
      </c>
      <c r="F118" s="222" t="s">
        <v>317</v>
      </c>
    </row>
    <row r="119" spans="1:6" x14ac:dyDescent="0.25">
      <c r="A119" s="106"/>
      <c r="B119" s="222" t="s">
        <v>386</v>
      </c>
      <c r="C119" s="222" t="s">
        <v>318</v>
      </c>
      <c r="D119" s="222" t="s">
        <v>318</v>
      </c>
      <c r="E119" s="222" t="s">
        <v>318</v>
      </c>
      <c r="F119" s="222" t="s">
        <v>318</v>
      </c>
    </row>
    <row r="120" spans="1:6" x14ac:dyDescent="0.25">
      <c r="A120" s="106"/>
      <c r="B120" s="222" t="s">
        <v>325</v>
      </c>
      <c r="C120" s="222" t="s">
        <v>319</v>
      </c>
      <c r="D120" s="222" t="s">
        <v>319</v>
      </c>
      <c r="E120" s="222" t="s">
        <v>319</v>
      </c>
      <c r="F120" s="222" t="s">
        <v>319</v>
      </c>
    </row>
    <row r="121" spans="1:6" x14ac:dyDescent="0.25">
      <c r="A121" s="106"/>
      <c r="B121" s="222" t="s">
        <v>326</v>
      </c>
      <c r="C121" s="222" t="s">
        <v>320</v>
      </c>
      <c r="D121" s="222" t="s">
        <v>320</v>
      </c>
      <c r="E121" s="222" t="s">
        <v>320</v>
      </c>
      <c r="F121" s="222" t="s">
        <v>320</v>
      </c>
    </row>
    <row r="122" spans="1:6" x14ac:dyDescent="0.25">
      <c r="A122" s="106"/>
      <c r="B122" s="222" t="s">
        <v>327</v>
      </c>
      <c r="C122" s="222" t="s">
        <v>321</v>
      </c>
      <c r="D122" s="222" t="s">
        <v>321</v>
      </c>
      <c r="E122" s="222" t="s">
        <v>321</v>
      </c>
      <c r="F122" s="222" t="s">
        <v>321</v>
      </c>
    </row>
    <row r="123" spans="1:6" x14ac:dyDescent="0.25">
      <c r="A123" s="106"/>
      <c r="B123" s="219" t="s">
        <v>387</v>
      </c>
      <c r="C123" s="220" t="s">
        <v>322</v>
      </c>
      <c r="D123" s="220" t="s">
        <v>322</v>
      </c>
      <c r="E123" s="220" t="s">
        <v>322</v>
      </c>
      <c r="F123" s="221" t="s">
        <v>322</v>
      </c>
    </row>
    <row r="124" spans="1:6" x14ac:dyDescent="0.25">
      <c r="A124" s="106"/>
      <c r="B124" s="222" t="s">
        <v>388</v>
      </c>
      <c r="C124" s="222" t="s">
        <v>323</v>
      </c>
      <c r="D124" s="222" t="s">
        <v>323</v>
      </c>
      <c r="E124" s="222" t="s">
        <v>323</v>
      </c>
      <c r="F124" s="222" t="s">
        <v>323</v>
      </c>
    </row>
    <row r="125" spans="1:6" ht="52.5" customHeight="1" x14ac:dyDescent="0.25">
      <c r="A125" s="106"/>
      <c r="B125" s="222" t="s">
        <v>341</v>
      </c>
      <c r="C125" s="222" t="s">
        <v>328</v>
      </c>
      <c r="D125" s="222" t="s">
        <v>328</v>
      </c>
      <c r="E125" s="222" t="s">
        <v>328</v>
      </c>
      <c r="F125" s="222" t="s">
        <v>328</v>
      </c>
    </row>
    <row r="126" spans="1:6" x14ac:dyDescent="0.25">
      <c r="A126" s="106"/>
      <c r="B126" s="222" t="s">
        <v>342</v>
      </c>
      <c r="C126" s="222" t="s">
        <v>329</v>
      </c>
      <c r="D126" s="222" t="s">
        <v>329</v>
      </c>
      <c r="E126" s="222" t="s">
        <v>329</v>
      </c>
      <c r="F126" s="222" t="s">
        <v>329</v>
      </c>
    </row>
    <row r="127" spans="1:6" x14ac:dyDescent="0.25">
      <c r="A127" s="106"/>
      <c r="B127" s="222" t="s">
        <v>343</v>
      </c>
      <c r="C127" s="222" t="s">
        <v>330</v>
      </c>
      <c r="D127" s="222" t="s">
        <v>330</v>
      </c>
      <c r="E127" s="222" t="s">
        <v>330</v>
      </c>
      <c r="F127" s="222" t="s">
        <v>330</v>
      </c>
    </row>
    <row r="128" spans="1:6" ht="34.15" customHeight="1" x14ac:dyDescent="0.25">
      <c r="A128" s="106"/>
      <c r="B128" s="222" t="s">
        <v>344</v>
      </c>
      <c r="C128" s="222" t="s">
        <v>331</v>
      </c>
      <c r="D128" s="222" t="s">
        <v>331</v>
      </c>
      <c r="E128" s="222" t="s">
        <v>331</v>
      </c>
      <c r="F128" s="222" t="s">
        <v>331</v>
      </c>
    </row>
    <row r="129" spans="1:6" x14ac:dyDescent="0.25">
      <c r="A129" s="106"/>
      <c r="B129" s="222" t="s">
        <v>345</v>
      </c>
      <c r="C129" s="222" t="s">
        <v>332</v>
      </c>
      <c r="D129" s="222" t="s">
        <v>332</v>
      </c>
      <c r="E129" s="222" t="s">
        <v>332</v>
      </c>
      <c r="F129" s="222" t="s">
        <v>332</v>
      </c>
    </row>
    <row r="130" spans="1:6" ht="57.75" customHeight="1" x14ac:dyDescent="0.25">
      <c r="A130" s="106"/>
      <c r="B130" s="222" t="s">
        <v>346</v>
      </c>
      <c r="C130" s="222" t="s">
        <v>333</v>
      </c>
      <c r="D130" s="222" t="s">
        <v>333</v>
      </c>
      <c r="E130" s="222" t="s">
        <v>333</v>
      </c>
      <c r="F130" s="222" t="s">
        <v>333</v>
      </c>
    </row>
    <row r="131" spans="1:6" ht="54.75" customHeight="1" x14ac:dyDescent="0.25">
      <c r="A131" s="106"/>
      <c r="B131" s="222" t="s">
        <v>347</v>
      </c>
      <c r="C131" s="222" t="s">
        <v>334</v>
      </c>
      <c r="D131" s="222" t="s">
        <v>334</v>
      </c>
      <c r="E131" s="222" t="s">
        <v>334</v>
      </c>
      <c r="F131" s="222" t="s">
        <v>334</v>
      </c>
    </row>
    <row r="132" spans="1:6" ht="37.15" customHeight="1" x14ac:dyDescent="0.25">
      <c r="A132" s="106"/>
      <c r="B132" s="222" t="s">
        <v>348</v>
      </c>
      <c r="C132" s="222" t="s">
        <v>335</v>
      </c>
      <c r="D132" s="222" t="s">
        <v>335</v>
      </c>
      <c r="E132" s="222" t="s">
        <v>335</v>
      </c>
      <c r="F132" s="222" t="s">
        <v>335</v>
      </c>
    </row>
    <row r="133" spans="1:6" ht="49.9" customHeight="1" x14ac:dyDescent="0.25">
      <c r="A133" s="106"/>
      <c r="B133" s="222" t="s">
        <v>349</v>
      </c>
      <c r="C133" s="222" t="s">
        <v>336</v>
      </c>
      <c r="D133" s="222" t="s">
        <v>336</v>
      </c>
      <c r="E133" s="222" t="s">
        <v>336</v>
      </c>
      <c r="F133" s="222" t="s">
        <v>336</v>
      </c>
    </row>
    <row r="134" spans="1:6" ht="51.6" customHeight="1" x14ac:dyDescent="0.25">
      <c r="A134" s="106"/>
      <c r="B134" s="222" t="s">
        <v>350</v>
      </c>
      <c r="C134" s="222" t="s">
        <v>337</v>
      </c>
      <c r="D134" s="222" t="s">
        <v>337</v>
      </c>
      <c r="E134" s="222" t="s">
        <v>337</v>
      </c>
      <c r="F134" s="222" t="s">
        <v>337</v>
      </c>
    </row>
    <row r="135" spans="1:6" x14ac:dyDescent="0.25">
      <c r="A135" s="106"/>
      <c r="B135" s="222" t="s">
        <v>351</v>
      </c>
      <c r="C135" s="222" t="s">
        <v>338</v>
      </c>
      <c r="D135" s="222" t="s">
        <v>338</v>
      </c>
      <c r="E135" s="222" t="s">
        <v>338</v>
      </c>
      <c r="F135" s="222" t="s">
        <v>338</v>
      </c>
    </row>
    <row r="136" spans="1:6" x14ac:dyDescent="0.25">
      <c r="A136" s="106"/>
      <c r="B136" s="219" t="s">
        <v>352</v>
      </c>
      <c r="C136" s="220" t="s">
        <v>339</v>
      </c>
      <c r="D136" s="220" t="s">
        <v>339</v>
      </c>
      <c r="E136" s="220" t="s">
        <v>339</v>
      </c>
      <c r="F136" s="221" t="s">
        <v>339</v>
      </c>
    </row>
    <row r="137" spans="1:6" x14ac:dyDescent="0.25">
      <c r="A137" s="106"/>
      <c r="B137" s="219" t="s">
        <v>353</v>
      </c>
      <c r="C137" s="220" t="s">
        <v>340</v>
      </c>
      <c r="D137" s="220" t="s">
        <v>340</v>
      </c>
      <c r="E137" s="220" t="s">
        <v>340</v>
      </c>
      <c r="F137" s="221" t="s">
        <v>340</v>
      </c>
    </row>
    <row r="138" spans="1:6" x14ac:dyDescent="0.25">
      <c r="A138" s="106"/>
      <c r="B138" s="222" t="s">
        <v>364</v>
      </c>
      <c r="C138" s="222" t="s">
        <v>354</v>
      </c>
      <c r="D138" s="222" t="s">
        <v>354</v>
      </c>
      <c r="E138" s="222" t="s">
        <v>354</v>
      </c>
      <c r="F138" s="222" t="s">
        <v>354</v>
      </c>
    </row>
    <row r="139" spans="1:6" ht="35.450000000000003" customHeight="1" x14ac:dyDescent="0.25">
      <c r="A139" s="106"/>
      <c r="B139" s="222" t="s">
        <v>363</v>
      </c>
      <c r="C139" s="222" t="s">
        <v>355</v>
      </c>
      <c r="D139" s="222" t="s">
        <v>355</v>
      </c>
      <c r="E139" s="222" t="s">
        <v>355</v>
      </c>
      <c r="F139" s="222" t="s">
        <v>355</v>
      </c>
    </row>
    <row r="140" spans="1:6" ht="33" customHeight="1" x14ac:dyDescent="0.25">
      <c r="A140" s="106"/>
      <c r="B140" s="222" t="s">
        <v>365</v>
      </c>
      <c r="C140" s="222" t="s">
        <v>356</v>
      </c>
      <c r="D140" s="222" t="s">
        <v>356</v>
      </c>
      <c r="E140" s="222" t="s">
        <v>356</v>
      </c>
      <c r="F140" s="222" t="s">
        <v>356</v>
      </c>
    </row>
    <row r="141" spans="1:6" x14ac:dyDescent="0.25">
      <c r="A141" s="106"/>
      <c r="B141" s="222" t="s">
        <v>366</v>
      </c>
      <c r="C141" s="222" t="s">
        <v>357</v>
      </c>
      <c r="D141" s="222" t="s">
        <v>357</v>
      </c>
      <c r="E141" s="222" t="s">
        <v>357</v>
      </c>
      <c r="F141" s="222" t="s">
        <v>357</v>
      </c>
    </row>
    <row r="142" spans="1:6" x14ac:dyDescent="0.25">
      <c r="A142" s="106"/>
      <c r="B142" s="222" t="s">
        <v>367</v>
      </c>
      <c r="C142" s="222" t="s">
        <v>358</v>
      </c>
      <c r="D142" s="222" t="s">
        <v>358</v>
      </c>
      <c r="E142" s="222" t="s">
        <v>358</v>
      </c>
      <c r="F142" s="222" t="s">
        <v>358</v>
      </c>
    </row>
    <row r="143" spans="1:6" ht="32.450000000000003" customHeight="1" x14ac:dyDescent="0.25">
      <c r="A143" s="207" t="s">
        <v>79</v>
      </c>
      <c r="B143" s="222" t="s">
        <v>368</v>
      </c>
      <c r="C143" s="222" t="s">
        <v>359</v>
      </c>
      <c r="D143" s="222" t="s">
        <v>359</v>
      </c>
      <c r="E143" s="222" t="s">
        <v>359</v>
      </c>
      <c r="F143" s="222" t="s">
        <v>359</v>
      </c>
    </row>
    <row r="144" spans="1:6" x14ac:dyDescent="0.25">
      <c r="A144" s="106"/>
      <c r="B144" s="222" t="s">
        <v>369</v>
      </c>
      <c r="C144" s="222" t="s">
        <v>360</v>
      </c>
      <c r="D144" s="222" t="s">
        <v>360</v>
      </c>
      <c r="E144" s="222" t="s">
        <v>360</v>
      </c>
      <c r="F144" s="222" t="s">
        <v>360</v>
      </c>
    </row>
    <row r="145" spans="1:6" x14ac:dyDescent="0.25">
      <c r="A145" s="106"/>
      <c r="B145" s="222" t="s">
        <v>370</v>
      </c>
      <c r="C145" s="222" t="s">
        <v>361</v>
      </c>
      <c r="D145" s="222" t="s">
        <v>361</v>
      </c>
      <c r="E145" s="222" t="s">
        <v>361</v>
      </c>
      <c r="F145" s="222" t="s">
        <v>361</v>
      </c>
    </row>
    <row r="146" spans="1:6" ht="34.15" customHeight="1" x14ac:dyDescent="0.25">
      <c r="A146" s="106"/>
      <c r="B146" s="222" t="s">
        <v>371</v>
      </c>
      <c r="C146" s="222" t="s">
        <v>362</v>
      </c>
      <c r="D146" s="222" t="s">
        <v>362</v>
      </c>
      <c r="E146" s="222" t="s">
        <v>362</v>
      </c>
      <c r="F146" s="222" t="s">
        <v>362</v>
      </c>
    </row>
    <row r="147" spans="1:6" x14ac:dyDescent="0.25">
      <c r="A147" s="106"/>
      <c r="B147" s="222" t="s">
        <v>378</v>
      </c>
      <c r="C147" s="222" t="s">
        <v>372</v>
      </c>
      <c r="D147" s="222" t="s">
        <v>372</v>
      </c>
      <c r="E147" s="222" t="s">
        <v>372</v>
      </c>
      <c r="F147" s="222" t="s">
        <v>372</v>
      </c>
    </row>
    <row r="148" spans="1:6" x14ac:dyDescent="0.25">
      <c r="A148" s="106"/>
      <c r="B148" s="222" t="s">
        <v>379</v>
      </c>
      <c r="C148" s="222" t="s">
        <v>373</v>
      </c>
      <c r="D148" s="222" t="s">
        <v>373</v>
      </c>
      <c r="E148" s="222" t="s">
        <v>373</v>
      </c>
      <c r="F148" s="222" t="s">
        <v>373</v>
      </c>
    </row>
    <row r="149" spans="1:6" x14ac:dyDescent="0.25">
      <c r="A149" s="106"/>
      <c r="B149" s="222" t="s">
        <v>380</v>
      </c>
      <c r="C149" s="222" t="s">
        <v>374</v>
      </c>
      <c r="D149" s="222" t="s">
        <v>374</v>
      </c>
      <c r="E149" s="222" t="s">
        <v>374</v>
      </c>
      <c r="F149" s="222" t="s">
        <v>374</v>
      </c>
    </row>
    <row r="150" spans="1:6" x14ac:dyDescent="0.25">
      <c r="A150" s="106"/>
      <c r="B150" s="222" t="s">
        <v>381</v>
      </c>
      <c r="C150" s="222" t="s">
        <v>375</v>
      </c>
      <c r="D150" s="222" t="s">
        <v>375</v>
      </c>
      <c r="E150" s="222" t="s">
        <v>375</v>
      </c>
      <c r="F150" s="222" t="s">
        <v>375</v>
      </c>
    </row>
    <row r="151" spans="1:6" x14ac:dyDescent="0.25">
      <c r="A151" s="106"/>
      <c r="B151" s="222" t="s">
        <v>382</v>
      </c>
      <c r="C151" s="222" t="s">
        <v>376</v>
      </c>
      <c r="D151" s="222" t="s">
        <v>376</v>
      </c>
      <c r="E151" s="222" t="s">
        <v>376</v>
      </c>
      <c r="F151" s="222" t="s">
        <v>376</v>
      </c>
    </row>
    <row r="152" spans="1:6" x14ac:dyDescent="0.25">
      <c r="A152" s="106"/>
      <c r="B152" s="222" t="s">
        <v>383</v>
      </c>
      <c r="C152" s="222" t="s">
        <v>377</v>
      </c>
      <c r="D152" s="222" t="s">
        <v>377</v>
      </c>
      <c r="E152" s="222" t="s">
        <v>377</v>
      </c>
      <c r="F152" s="222" t="s">
        <v>377</v>
      </c>
    </row>
    <row r="153" spans="1:6" ht="15" customHeight="1" x14ac:dyDescent="0.25"/>
    <row r="154" spans="1:6" ht="19.5" customHeight="1" x14ac:dyDescent="0.25">
      <c r="A154" s="152" t="s">
        <v>177</v>
      </c>
      <c r="B154" s="21"/>
      <c r="C154" s="21"/>
      <c r="D154" s="21"/>
      <c r="E154" s="21"/>
      <c r="F154" s="21"/>
    </row>
    <row r="155" spans="1:6" ht="34.5" customHeight="1" x14ac:dyDescent="0.25">
      <c r="A155" s="217" t="s">
        <v>427</v>
      </c>
      <c r="B155" s="218"/>
      <c r="C155" s="218"/>
      <c r="D155" s="218"/>
      <c r="E155" s="218"/>
      <c r="F155" s="218"/>
    </row>
    <row r="156" spans="1:6" ht="16.5" thickBot="1" x14ac:dyDescent="0.3"/>
    <row r="157" spans="1:6" ht="54.95" customHeight="1" x14ac:dyDescent="0.25">
      <c r="A157" s="164"/>
      <c r="B157" s="377" t="s">
        <v>491</v>
      </c>
      <c r="C157" s="378"/>
      <c r="D157" s="378"/>
      <c r="E157" s="378"/>
      <c r="F157" s="379"/>
    </row>
    <row r="158" spans="1:6" ht="32.450000000000003" customHeight="1" x14ac:dyDescent="0.25">
      <c r="A158" s="116"/>
      <c r="B158" s="223" t="s">
        <v>470</v>
      </c>
      <c r="C158" s="224"/>
      <c r="D158" s="224"/>
      <c r="E158" s="224"/>
      <c r="F158" s="225"/>
    </row>
    <row r="159" spans="1:6" ht="15.6" customHeight="1" x14ac:dyDescent="0.25">
      <c r="A159" s="116"/>
      <c r="B159" s="223" t="s">
        <v>471</v>
      </c>
      <c r="C159" s="224"/>
      <c r="D159" s="224"/>
      <c r="E159" s="224"/>
      <c r="F159" s="225"/>
    </row>
    <row r="160" spans="1:6" ht="33" customHeight="1" x14ac:dyDescent="0.25">
      <c r="A160" s="116"/>
      <c r="B160" s="223" t="s">
        <v>472</v>
      </c>
      <c r="C160" s="224"/>
      <c r="D160" s="224"/>
      <c r="E160" s="224"/>
      <c r="F160" s="225"/>
    </row>
    <row r="161" spans="1:6" ht="15.6" customHeight="1" x14ac:dyDescent="0.25">
      <c r="A161" s="116"/>
      <c r="B161" s="223" t="s">
        <v>473</v>
      </c>
      <c r="C161" s="224"/>
      <c r="D161" s="224"/>
      <c r="E161" s="224"/>
      <c r="F161" s="225"/>
    </row>
    <row r="162" spans="1:6" ht="38.1" customHeight="1" x14ac:dyDescent="0.25">
      <c r="A162" s="116"/>
      <c r="B162" s="223" t="s">
        <v>492</v>
      </c>
      <c r="C162" s="224"/>
      <c r="D162" s="224"/>
      <c r="E162" s="224"/>
      <c r="F162" s="225"/>
    </row>
    <row r="163" spans="1:6" ht="38.1" customHeight="1" x14ac:dyDescent="0.25">
      <c r="A163" s="116"/>
      <c r="B163" s="223" t="s">
        <v>493</v>
      </c>
      <c r="C163" s="224"/>
      <c r="D163" s="224"/>
      <c r="E163" s="224"/>
      <c r="F163" s="225"/>
    </row>
    <row r="164" spans="1:6" ht="38.1" customHeight="1" x14ac:dyDescent="0.25">
      <c r="A164" s="116"/>
      <c r="B164" s="223" t="s">
        <v>474</v>
      </c>
      <c r="C164" s="224"/>
      <c r="D164" s="224"/>
      <c r="E164" s="224"/>
      <c r="F164" s="225"/>
    </row>
    <row r="165" spans="1:6" ht="38.1" customHeight="1" x14ac:dyDescent="0.25">
      <c r="A165" s="116"/>
      <c r="B165" s="223" t="s">
        <v>494</v>
      </c>
      <c r="C165" s="224"/>
      <c r="D165" s="224"/>
      <c r="E165" s="224"/>
      <c r="F165" s="225"/>
    </row>
    <row r="166" spans="1:6" ht="38.1" customHeight="1" x14ac:dyDescent="0.25">
      <c r="A166" s="116"/>
      <c r="B166" s="223" t="s">
        <v>495</v>
      </c>
      <c r="C166" s="224"/>
      <c r="D166" s="224"/>
      <c r="E166" s="224"/>
      <c r="F166" s="225"/>
    </row>
    <row r="167" spans="1:6" ht="38.1" customHeight="1" x14ac:dyDescent="0.25">
      <c r="A167" s="116"/>
      <c r="B167" s="223" t="s">
        <v>475</v>
      </c>
      <c r="C167" s="224"/>
      <c r="D167" s="224"/>
      <c r="E167" s="224"/>
      <c r="F167" s="225"/>
    </row>
    <row r="168" spans="1:6" ht="15.6" customHeight="1" x14ac:dyDescent="0.25">
      <c r="A168" s="116"/>
      <c r="B168" s="223" t="s">
        <v>476</v>
      </c>
      <c r="C168" s="224"/>
      <c r="D168" s="224"/>
      <c r="E168" s="224"/>
      <c r="F168" s="225"/>
    </row>
    <row r="169" spans="1:6" ht="38.1" customHeight="1" x14ac:dyDescent="0.25">
      <c r="A169" s="116"/>
      <c r="B169" s="223" t="s">
        <v>496</v>
      </c>
      <c r="C169" s="224"/>
      <c r="D169" s="224"/>
      <c r="E169" s="224"/>
      <c r="F169" s="225"/>
    </row>
    <row r="170" spans="1:6" ht="49.5" customHeight="1" x14ac:dyDescent="0.25">
      <c r="A170" s="116"/>
      <c r="B170" s="223" t="s">
        <v>497</v>
      </c>
      <c r="C170" s="224"/>
      <c r="D170" s="224"/>
      <c r="E170" s="224"/>
      <c r="F170" s="225"/>
    </row>
    <row r="171" spans="1:6" ht="38.1" customHeight="1" x14ac:dyDescent="0.25">
      <c r="A171" s="116"/>
      <c r="B171" s="223" t="s">
        <v>477</v>
      </c>
      <c r="C171" s="224"/>
      <c r="D171" s="224"/>
      <c r="E171" s="224"/>
      <c r="F171" s="225"/>
    </row>
    <row r="172" spans="1:6" ht="38.1" customHeight="1" x14ac:dyDescent="0.25">
      <c r="A172" s="116"/>
      <c r="B172" s="223" t="s">
        <v>478</v>
      </c>
      <c r="C172" s="224"/>
      <c r="D172" s="224"/>
      <c r="E172" s="224"/>
      <c r="F172" s="225"/>
    </row>
    <row r="173" spans="1:6" ht="15.6" customHeight="1" x14ac:dyDescent="0.25">
      <c r="A173" s="116"/>
      <c r="B173" s="223" t="s">
        <v>498</v>
      </c>
      <c r="C173" s="224"/>
      <c r="D173" s="224"/>
      <c r="E173" s="224"/>
      <c r="F173" s="225"/>
    </row>
    <row r="174" spans="1:6" ht="15.6" customHeight="1" x14ac:dyDescent="0.25">
      <c r="A174" s="116"/>
      <c r="B174" s="223" t="s">
        <v>479</v>
      </c>
      <c r="C174" s="224"/>
      <c r="D174" s="224"/>
      <c r="E174" s="224"/>
      <c r="F174" s="225"/>
    </row>
    <row r="175" spans="1:6" ht="47.25" customHeight="1" x14ac:dyDescent="0.25">
      <c r="A175" s="116"/>
      <c r="B175" s="223" t="s">
        <v>499</v>
      </c>
      <c r="C175" s="224"/>
      <c r="D175" s="224"/>
      <c r="E175" s="224"/>
      <c r="F175" s="225"/>
    </row>
    <row r="176" spans="1:6" ht="15.6" customHeight="1" x14ac:dyDescent="0.25">
      <c r="A176" s="116"/>
      <c r="B176" s="223" t="s">
        <v>500</v>
      </c>
      <c r="C176" s="224"/>
      <c r="D176" s="224"/>
      <c r="E176" s="224"/>
      <c r="F176" s="225"/>
    </row>
    <row r="177" spans="1:6" ht="15.6" customHeight="1" x14ac:dyDescent="0.25">
      <c r="A177" s="194" t="s">
        <v>79</v>
      </c>
      <c r="B177" s="223" t="s">
        <v>501</v>
      </c>
      <c r="C177" s="224"/>
      <c r="D177" s="224"/>
      <c r="E177" s="224"/>
      <c r="F177" s="225"/>
    </row>
    <row r="178" spans="1:6" ht="34.5" customHeight="1" x14ac:dyDescent="0.25">
      <c r="A178" s="194"/>
      <c r="B178" s="223" t="s">
        <v>502</v>
      </c>
      <c r="C178" s="224"/>
      <c r="D178" s="224"/>
      <c r="E178" s="224"/>
      <c r="F178" s="225"/>
    </row>
    <row r="179" spans="1:6" ht="15.6" customHeight="1" x14ac:dyDescent="0.25">
      <c r="A179" s="116"/>
      <c r="B179" s="223" t="s">
        <v>503</v>
      </c>
      <c r="C179" s="224"/>
      <c r="D179" s="224"/>
      <c r="E179" s="224"/>
      <c r="F179" s="225"/>
    </row>
    <row r="180" spans="1:6" ht="38.1" customHeight="1" x14ac:dyDescent="0.25">
      <c r="A180" s="194" t="s">
        <v>79</v>
      </c>
      <c r="B180" s="223" t="s">
        <v>504</v>
      </c>
      <c r="C180" s="224"/>
      <c r="D180" s="224"/>
      <c r="E180" s="224"/>
      <c r="F180" s="225"/>
    </row>
    <row r="181" spans="1:6" x14ac:dyDescent="0.25">
      <c r="A181" s="116"/>
      <c r="B181" s="223" t="s">
        <v>480</v>
      </c>
      <c r="C181" s="224"/>
      <c r="D181" s="224"/>
      <c r="E181" s="224"/>
      <c r="F181" s="225"/>
    </row>
    <row r="182" spans="1:6" ht="38.1" customHeight="1" x14ac:dyDescent="0.25">
      <c r="A182" s="116"/>
      <c r="B182" s="223" t="s">
        <v>481</v>
      </c>
      <c r="C182" s="224"/>
      <c r="D182" s="224"/>
      <c r="E182" s="224"/>
      <c r="F182" s="225"/>
    </row>
    <row r="183" spans="1:6" ht="38.1" customHeight="1" x14ac:dyDescent="0.25">
      <c r="A183" s="116"/>
      <c r="B183" s="223" t="s">
        <v>482</v>
      </c>
      <c r="C183" s="224"/>
      <c r="D183" s="224"/>
      <c r="E183" s="224"/>
      <c r="F183" s="225"/>
    </row>
    <row r="184" spans="1:6" ht="46.15" customHeight="1" x14ac:dyDescent="0.25">
      <c r="A184" s="116"/>
      <c r="B184" s="223" t="s">
        <v>483</v>
      </c>
      <c r="C184" s="224"/>
      <c r="D184" s="224"/>
      <c r="E184" s="224"/>
      <c r="F184" s="225"/>
    </row>
    <row r="185" spans="1:6" ht="38.1" customHeight="1" x14ac:dyDescent="0.25">
      <c r="A185" s="116" t="s">
        <v>79</v>
      </c>
      <c r="B185" s="223" t="s">
        <v>505</v>
      </c>
      <c r="C185" s="224"/>
      <c r="D185" s="224"/>
      <c r="E185" s="224"/>
      <c r="F185" s="225"/>
    </row>
    <row r="186" spans="1:6" ht="30.6" customHeight="1" x14ac:dyDescent="0.25">
      <c r="A186" s="116"/>
      <c r="B186" s="223" t="s">
        <v>506</v>
      </c>
      <c r="C186" s="224"/>
      <c r="D186" s="224"/>
      <c r="E186" s="224"/>
      <c r="F186" s="225"/>
    </row>
    <row r="187" spans="1:6" ht="38.1" customHeight="1" x14ac:dyDescent="0.25">
      <c r="A187" s="116"/>
      <c r="B187" s="223" t="s">
        <v>507</v>
      </c>
      <c r="C187" s="224"/>
      <c r="D187" s="224"/>
      <c r="E187" s="224"/>
      <c r="F187" s="225"/>
    </row>
    <row r="188" spans="1:6" x14ac:dyDescent="0.25">
      <c r="A188" s="116"/>
      <c r="B188" s="223" t="s">
        <v>513</v>
      </c>
      <c r="C188" s="224"/>
      <c r="D188" s="224"/>
      <c r="E188" s="224"/>
      <c r="F188" s="225"/>
    </row>
    <row r="189" spans="1:6" ht="15.6" customHeight="1" x14ac:dyDescent="0.25">
      <c r="A189" s="194"/>
      <c r="B189" s="223" t="s">
        <v>484</v>
      </c>
      <c r="C189" s="224"/>
      <c r="D189" s="224"/>
      <c r="E189" s="224"/>
      <c r="F189" s="225"/>
    </row>
    <row r="190" spans="1:6" ht="39.6" customHeight="1" x14ac:dyDescent="0.25">
      <c r="A190" s="116"/>
      <c r="B190" s="223" t="s">
        <v>508</v>
      </c>
      <c r="C190" s="224"/>
      <c r="D190" s="224"/>
      <c r="E190" s="224"/>
      <c r="F190" s="225"/>
    </row>
    <row r="191" spans="1:6" ht="15.6" customHeight="1" x14ac:dyDescent="0.25">
      <c r="A191" s="116"/>
      <c r="B191" s="223" t="s">
        <v>485</v>
      </c>
      <c r="C191" s="224"/>
      <c r="D191" s="224"/>
      <c r="E191" s="224"/>
      <c r="F191" s="225"/>
    </row>
    <row r="192" spans="1:6" ht="39.6" customHeight="1" x14ac:dyDescent="0.25">
      <c r="A192" s="116"/>
      <c r="B192" s="223" t="s">
        <v>509</v>
      </c>
      <c r="C192" s="224"/>
      <c r="D192" s="224"/>
      <c r="E192" s="224"/>
      <c r="F192" s="225"/>
    </row>
    <row r="193" spans="1:6" ht="15.6" customHeight="1" x14ac:dyDescent="0.25">
      <c r="A193" s="116"/>
      <c r="B193" s="223" t="s">
        <v>486</v>
      </c>
      <c r="C193" s="224"/>
      <c r="D193" s="224"/>
      <c r="E193" s="224"/>
      <c r="F193" s="225"/>
    </row>
    <row r="194" spans="1:6" x14ac:dyDescent="0.25">
      <c r="A194" s="116"/>
      <c r="B194" s="223" t="s">
        <v>487</v>
      </c>
      <c r="C194" s="224"/>
      <c r="D194" s="224"/>
      <c r="E194" s="224"/>
      <c r="F194" s="225"/>
    </row>
    <row r="195" spans="1:6" ht="15.6" customHeight="1" x14ac:dyDescent="0.25">
      <c r="A195" s="116"/>
      <c r="B195" s="223" t="s">
        <v>488</v>
      </c>
      <c r="C195" s="224"/>
      <c r="D195" s="224"/>
      <c r="E195" s="224"/>
      <c r="F195" s="225"/>
    </row>
    <row r="196" spans="1:6" ht="16.899999999999999" customHeight="1" x14ac:dyDescent="0.25">
      <c r="A196" s="116"/>
      <c r="B196" s="223" t="s">
        <v>489</v>
      </c>
      <c r="C196" s="224"/>
      <c r="D196" s="224"/>
      <c r="E196" s="224"/>
      <c r="F196" s="225"/>
    </row>
    <row r="197" spans="1:6" ht="15.6" customHeight="1" x14ac:dyDescent="0.25">
      <c r="A197" s="116"/>
      <c r="B197" s="223" t="s">
        <v>510</v>
      </c>
      <c r="C197" s="224"/>
      <c r="D197" s="224"/>
      <c r="E197" s="224"/>
      <c r="F197" s="225"/>
    </row>
    <row r="198" spans="1:6" ht="15.6" customHeight="1" x14ac:dyDescent="0.25">
      <c r="A198" s="116"/>
      <c r="B198" s="223" t="s">
        <v>490</v>
      </c>
      <c r="C198" s="224"/>
      <c r="D198" s="224"/>
      <c r="E198" s="224"/>
      <c r="F198" s="225"/>
    </row>
    <row r="199" spans="1:6" ht="33" customHeight="1" x14ac:dyDescent="0.25">
      <c r="A199" s="116"/>
      <c r="B199" s="223" t="s">
        <v>511</v>
      </c>
      <c r="C199" s="224"/>
      <c r="D199" s="224"/>
      <c r="E199" s="224"/>
      <c r="F199" s="225"/>
    </row>
    <row r="200" spans="1:6" ht="18.600000000000001" customHeight="1" thickBot="1" x14ac:dyDescent="0.3">
      <c r="A200" s="119"/>
      <c r="B200" s="251" t="s">
        <v>512</v>
      </c>
      <c r="C200" s="252"/>
      <c r="D200" s="252"/>
      <c r="E200" s="252"/>
      <c r="F200" s="253"/>
    </row>
    <row r="201" spans="1:6" x14ac:dyDescent="0.25"/>
    <row r="202" spans="1:6" ht="18" customHeight="1" x14ac:dyDescent="0.25">
      <c r="A202" s="152" t="s">
        <v>178</v>
      </c>
      <c r="B202" s="65"/>
      <c r="C202" s="21"/>
      <c r="D202" s="21"/>
      <c r="E202" s="21"/>
      <c r="F202" s="21"/>
    </row>
    <row r="203" spans="1:6" x14ac:dyDescent="0.25"/>
    <row r="204" spans="1:6" ht="32.450000000000003" customHeight="1" x14ac:dyDescent="0.25">
      <c r="A204" s="254" t="s">
        <v>21</v>
      </c>
      <c r="B204" s="254"/>
      <c r="C204" s="254"/>
      <c r="D204" s="254"/>
      <c r="E204" s="254"/>
      <c r="F204" s="254"/>
    </row>
    <row r="205" spans="1:6" ht="20.25" customHeight="1" x14ac:dyDescent="0.25">
      <c r="A205" s="228" t="s">
        <v>173</v>
      </c>
      <c r="B205" s="228"/>
      <c r="C205" s="228"/>
      <c r="D205" s="228"/>
      <c r="E205" s="228"/>
      <c r="F205" s="228"/>
    </row>
    <row r="206" spans="1:6" ht="20.25" customHeight="1" x14ac:dyDescent="0.25">
      <c r="A206" s="226" t="s">
        <v>424</v>
      </c>
      <c r="B206" s="226"/>
      <c r="C206" s="226"/>
      <c r="D206" s="226"/>
      <c r="E206" s="226"/>
      <c r="F206" s="226"/>
    </row>
    <row r="207" spans="1:6" s="29" customFormat="1" ht="409.6" customHeight="1" x14ac:dyDescent="0.25">
      <c r="A207" s="227" t="s">
        <v>691</v>
      </c>
      <c r="B207" s="227"/>
      <c r="C207" s="227"/>
      <c r="D207" s="227"/>
      <c r="E207" s="227"/>
      <c r="F207" s="227"/>
    </row>
    <row r="208" spans="1:6" x14ac:dyDescent="0.25">
      <c r="A208" s="105" t="s">
        <v>686</v>
      </c>
    </row>
    <row r="209" spans="1:16" x14ac:dyDescent="0.25">
      <c r="A209" s="148" t="s">
        <v>233</v>
      </c>
      <c r="B209" s="92"/>
      <c r="C209" s="93"/>
      <c r="D209" s="93"/>
      <c r="E209" s="93"/>
      <c r="F209" s="93"/>
    </row>
    <row r="210" spans="1:16" ht="39" customHeight="1" x14ac:dyDescent="0.25">
      <c r="A210" s="381" t="s">
        <v>232</v>
      </c>
      <c r="B210" s="381"/>
      <c r="C210" s="381"/>
      <c r="D210" s="381"/>
      <c r="E210" s="381"/>
      <c r="F210" s="381"/>
    </row>
    <row r="211" spans="1:16" x14ac:dyDescent="0.25">
      <c r="A211" s="228" t="s">
        <v>173</v>
      </c>
      <c r="B211" s="228"/>
      <c r="C211" s="228"/>
      <c r="D211" s="228"/>
      <c r="E211" s="228"/>
      <c r="F211" s="228"/>
    </row>
    <row r="212" spans="1:16" ht="20.25" customHeight="1" x14ac:dyDescent="0.25">
      <c r="A212" s="226" t="s">
        <v>424</v>
      </c>
      <c r="B212" s="226"/>
      <c r="C212" s="226"/>
      <c r="D212" s="226"/>
      <c r="E212" s="226"/>
      <c r="F212" s="226"/>
    </row>
    <row r="213" spans="1:16" ht="200.1" customHeight="1" x14ac:dyDescent="0.25">
      <c r="A213" s="350" t="s">
        <v>688</v>
      </c>
      <c r="B213" s="350"/>
      <c r="C213" s="350"/>
      <c r="D213" s="350"/>
      <c r="E213" s="350"/>
      <c r="F213" s="350"/>
    </row>
    <row r="214" spans="1:16" x14ac:dyDescent="0.25"/>
    <row r="215" spans="1:16" x14ac:dyDescent="0.25">
      <c r="A215" s="111" t="s">
        <v>413</v>
      </c>
      <c r="B215" s="67"/>
      <c r="C215" s="67"/>
      <c r="D215" s="67"/>
      <c r="E215" s="67"/>
      <c r="F215" s="67"/>
      <c r="G215" s="68"/>
      <c r="H215" s="68"/>
      <c r="I215" s="68"/>
      <c r="J215" s="68"/>
      <c r="K215" s="68"/>
      <c r="L215" s="68"/>
      <c r="M215" s="68"/>
      <c r="N215" s="68"/>
      <c r="O215" s="68"/>
      <c r="P215" s="68"/>
    </row>
    <row r="216" spans="1:16" ht="50.1" customHeight="1" x14ac:dyDescent="0.25">
      <c r="A216" s="246"/>
      <c r="B216" s="246"/>
      <c r="C216" s="246"/>
      <c r="D216" s="246"/>
      <c r="E216" s="246"/>
      <c r="F216" s="246"/>
    </row>
    <row r="217" spans="1:16" x14ac:dyDescent="0.25"/>
    <row r="218" spans="1:16" x14ac:dyDescent="0.25">
      <c r="A218" s="111" t="s">
        <v>62</v>
      </c>
      <c r="B218" s="21"/>
      <c r="C218" s="21"/>
      <c r="D218" s="21"/>
      <c r="E218" s="21"/>
      <c r="F218" s="21"/>
    </row>
    <row r="219" spans="1:16" ht="36" customHeight="1" x14ac:dyDescent="0.25">
      <c r="A219" s="382" t="s">
        <v>551</v>
      </c>
      <c r="B219" s="383"/>
      <c r="C219" s="383"/>
      <c r="D219" s="383"/>
      <c r="E219" s="383"/>
      <c r="F219" s="383"/>
    </row>
    <row r="220" spans="1:16" x14ac:dyDescent="0.25">
      <c r="A220" s="228" t="s">
        <v>173</v>
      </c>
      <c r="B220" s="228"/>
      <c r="C220" s="228"/>
      <c r="D220" s="228"/>
      <c r="E220" s="228"/>
      <c r="F220" s="228"/>
    </row>
    <row r="221" spans="1:16" ht="20.25" customHeight="1" x14ac:dyDescent="0.25">
      <c r="A221" s="226" t="s">
        <v>431</v>
      </c>
      <c r="B221" s="226"/>
      <c r="C221" s="226"/>
      <c r="D221" s="226"/>
      <c r="E221" s="226"/>
      <c r="F221" s="226"/>
    </row>
    <row r="222" spans="1:16" s="29" customFormat="1" ht="409.6" customHeight="1" x14ac:dyDescent="0.25">
      <c r="A222" s="288" t="s">
        <v>695</v>
      </c>
      <c r="B222" s="288"/>
      <c r="C222" s="288"/>
      <c r="D222" s="288"/>
      <c r="E222" s="288"/>
      <c r="F222" s="288"/>
    </row>
    <row r="223" spans="1:16" x14ac:dyDescent="0.25">
      <c r="A223" s="111" t="s">
        <v>22</v>
      </c>
      <c r="B223" s="21"/>
      <c r="C223" s="21"/>
      <c r="D223" s="21"/>
      <c r="E223" s="21"/>
      <c r="F223" s="21"/>
    </row>
    <row r="224" spans="1:16" x14ac:dyDescent="0.25"/>
    <row r="225" spans="1:6" x14ac:dyDescent="0.25">
      <c r="A225" s="152" t="s">
        <v>414</v>
      </c>
      <c r="B225" s="21"/>
      <c r="C225" s="21"/>
      <c r="D225" s="21"/>
      <c r="E225" s="21"/>
      <c r="F225" s="21"/>
    </row>
    <row r="226" spans="1:6" ht="16.5" thickBot="1" x14ac:dyDescent="0.3">
      <c r="A226" s="17"/>
      <c r="B226" s="18"/>
      <c r="C226" s="18"/>
      <c r="D226" s="18"/>
      <c r="E226" s="18"/>
      <c r="F226" s="18"/>
    </row>
    <row r="227" spans="1:6" x14ac:dyDescent="0.25">
      <c r="A227" s="112"/>
      <c r="B227" s="31"/>
      <c r="C227" s="32" t="s">
        <v>78</v>
      </c>
      <c r="D227" s="142"/>
      <c r="E227" s="143"/>
      <c r="F227" s="144"/>
    </row>
    <row r="228" spans="1:6" x14ac:dyDescent="0.25">
      <c r="A228" s="256" t="s">
        <v>23</v>
      </c>
      <c r="B228" s="96" t="s">
        <v>153</v>
      </c>
      <c r="C228" s="70"/>
      <c r="D228" s="145"/>
      <c r="E228" s="146"/>
      <c r="F228" s="147"/>
    </row>
    <row r="229" spans="1:6" ht="53.25" customHeight="1" x14ac:dyDescent="0.25">
      <c r="A229" s="257"/>
      <c r="B229" s="96" t="s">
        <v>152</v>
      </c>
      <c r="C229" s="70"/>
      <c r="D229" s="313"/>
      <c r="E229" s="314"/>
      <c r="F229" s="315"/>
    </row>
    <row r="230" spans="1:6" ht="45" customHeight="1" thickBot="1" x14ac:dyDescent="0.3">
      <c r="A230" s="258"/>
      <c r="B230" s="97" t="s">
        <v>407</v>
      </c>
      <c r="C230" s="71"/>
      <c r="D230" s="316"/>
      <c r="E230" s="317"/>
      <c r="F230" s="318"/>
    </row>
    <row r="231" spans="1:6" ht="27" customHeight="1" x14ac:dyDescent="0.25"/>
    <row r="232" spans="1:6" x14ac:dyDescent="0.25">
      <c r="A232" s="152" t="s">
        <v>415</v>
      </c>
      <c r="B232" s="21"/>
      <c r="C232" s="21"/>
      <c r="D232" s="21"/>
      <c r="E232" s="21"/>
      <c r="F232" s="21"/>
    </row>
    <row r="233" spans="1:6" x14ac:dyDescent="0.25">
      <c r="A233" s="113"/>
      <c r="B233" s="18"/>
      <c r="C233" s="18"/>
      <c r="D233" s="18"/>
      <c r="E233" s="18"/>
      <c r="F233" s="18"/>
    </row>
    <row r="234" spans="1:6" ht="30.75" customHeight="1" x14ac:dyDescent="0.25">
      <c r="A234" s="114"/>
      <c r="B234" s="33"/>
      <c r="C234" s="33"/>
      <c r="D234" s="160" t="s">
        <v>155</v>
      </c>
      <c r="E234" s="369" t="s">
        <v>430</v>
      </c>
      <c r="F234" s="370"/>
    </row>
    <row r="235" spans="1:6" ht="75" customHeight="1" x14ac:dyDescent="0.25">
      <c r="A235" s="365" t="s">
        <v>24</v>
      </c>
      <c r="B235" s="358" t="s">
        <v>432</v>
      </c>
      <c r="C235" s="358"/>
      <c r="D235" s="70"/>
      <c r="E235" s="259"/>
      <c r="F235" s="260"/>
    </row>
    <row r="236" spans="1:6" ht="36" customHeight="1" x14ac:dyDescent="0.25">
      <c r="A236" s="365"/>
      <c r="B236" s="358" t="s">
        <v>170</v>
      </c>
      <c r="C236" s="358"/>
      <c r="D236" s="70"/>
      <c r="E236" s="259"/>
      <c r="F236" s="260"/>
    </row>
    <row r="237" spans="1:6" ht="38.25" customHeight="1" x14ac:dyDescent="0.25">
      <c r="A237" s="365"/>
      <c r="B237" s="358" t="s">
        <v>171</v>
      </c>
      <c r="C237" s="358"/>
      <c r="D237" s="70"/>
      <c r="E237" s="259"/>
      <c r="F237" s="260"/>
    </row>
    <row r="238" spans="1:6" ht="36" customHeight="1" x14ac:dyDescent="0.25">
      <c r="A238" s="365"/>
      <c r="B238" s="358" t="s">
        <v>160</v>
      </c>
      <c r="C238" s="358"/>
      <c r="D238" s="70"/>
      <c r="E238" s="53"/>
      <c r="F238" s="23"/>
    </row>
    <row r="239" spans="1:6" x14ac:dyDescent="0.25">
      <c r="A239" s="365"/>
      <c r="B239" s="358" t="s">
        <v>123</v>
      </c>
      <c r="C239" s="358"/>
      <c r="D239" s="70"/>
      <c r="E239" s="259"/>
      <c r="F239" s="260"/>
    </row>
    <row r="240" spans="1:6" x14ac:dyDescent="0.25"/>
    <row r="241" spans="1:6" x14ac:dyDescent="0.25">
      <c r="A241" s="152" t="s">
        <v>433</v>
      </c>
      <c r="B241" s="65"/>
      <c r="C241" s="21"/>
      <c r="D241" s="21"/>
      <c r="E241" s="21"/>
      <c r="F241" s="21"/>
    </row>
    <row r="242" spans="1:6" ht="16.5" thickBot="1" x14ac:dyDescent="0.3">
      <c r="A242" s="17"/>
      <c r="B242" s="69"/>
      <c r="C242" s="18"/>
      <c r="D242" s="18"/>
      <c r="E242" s="18"/>
      <c r="F242" s="18"/>
    </row>
    <row r="243" spans="1:6" x14ac:dyDescent="0.25">
      <c r="A243" s="72"/>
      <c r="B243" s="73"/>
      <c r="C243" s="31"/>
      <c r="D243" s="31"/>
      <c r="E243" s="31"/>
      <c r="F243" s="54" t="s">
        <v>78</v>
      </c>
    </row>
    <row r="244" spans="1:6" ht="21.75" customHeight="1" x14ac:dyDescent="0.25">
      <c r="A244" s="366" t="s">
        <v>24</v>
      </c>
      <c r="B244" s="284" t="s">
        <v>144</v>
      </c>
      <c r="C244" s="284"/>
      <c r="D244" s="284"/>
      <c r="E244" s="284"/>
      <c r="F244" s="74"/>
    </row>
    <row r="245" spans="1:6" ht="21.75" customHeight="1" x14ac:dyDescent="0.25">
      <c r="A245" s="366"/>
      <c r="B245" s="284" t="s">
        <v>145</v>
      </c>
      <c r="C245" s="284"/>
      <c r="D245" s="284"/>
      <c r="E245" s="284"/>
      <c r="F245" s="74"/>
    </row>
    <row r="246" spans="1:6" ht="52.5" customHeight="1" x14ac:dyDescent="0.25">
      <c r="A246" s="366"/>
      <c r="B246" s="287" t="s">
        <v>146</v>
      </c>
      <c r="C246" s="287"/>
      <c r="D246" s="287"/>
      <c r="E246" s="287"/>
      <c r="F246" s="74"/>
    </row>
    <row r="247" spans="1:6" ht="34.5" customHeight="1" thickBot="1" x14ac:dyDescent="0.3">
      <c r="A247" s="367"/>
      <c r="B247" s="292" t="s">
        <v>147</v>
      </c>
      <c r="C247" s="292"/>
      <c r="D247" s="292"/>
      <c r="E247" s="292"/>
      <c r="F247" s="75"/>
    </row>
    <row r="248" spans="1:6" x14ac:dyDescent="0.25">
      <c r="A248" s="34"/>
      <c r="B248" s="34"/>
      <c r="C248" s="34"/>
    </row>
    <row r="249" spans="1:6" ht="67.5" customHeight="1" x14ac:dyDescent="0.25">
      <c r="A249" s="269" t="s">
        <v>581</v>
      </c>
      <c r="B249" s="269"/>
      <c r="C249" s="269"/>
      <c r="D249" s="269"/>
      <c r="E249" s="269"/>
      <c r="F249" s="269"/>
    </row>
    <row r="250" spans="1:6" x14ac:dyDescent="0.25">
      <c r="A250" s="109" t="s">
        <v>434</v>
      </c>
      <c r="B250" s="21"/>
      <c r="C250" s="21"/>
      <c r="D250" s="21"/>
      <c r="E250" s="21"/>
      <c r="F250" s="21"/>
    </row>
    <row r="251" spans="1:6" x14ac:dyDescent="0.25"/>
    <row r="252" spans="1:6" x14ac:dyDescent="0.25">
      <c r="A252" s="109" t="s">
        <v>25</v>
      </c>
      <c r="B252" s="25"/>
      <c r="C252" s="21"/>
      <c r="D252" s="21"/>
      <c r="E252" s="21"/>
      <c r="F252" s="21"/>
    </row>
    <row r="253" spans="1:6" ht="18.75" customHeight="1" x14ac:dyDescent="0.25">
      <c r="A253" s="106"/>
      <c r="B253" s="95" t="s">
        <v>96</v>
      </c>
      <c r="C253" s="18"/>
      <c r="D253" s="64"/>
      <c r="E253" s="95" t="s">
        <v>100</v>
      </c>
      <c r="F253" s="18"/>
    </row>
    <row r="254" spans="1:6" ht="18.75" customHeight="1" x14ac:dyDescent="0.25">
      <c r="A254" s="106"/>
      <c r="B254" s="95" t="s">
        <v>105</v>
      </c>
      <c r="C254" s="18"/>
      <c r="D254" s="64"/>
      <c r="E254" s="95" t="s">
        <v>101</v>
      </c>
      <c r="F254" s="18"/>
    </row>
    <row r="255" spans="1:6" ht="18.75" customHeight="1" x14ac:dyDescent="0.25">
      <c r="A255" s="106"/>
      <c r="B255" s="95" t="s">
        <v>97</v>
      </c>
      <c r="C255" s="18"/>
      <c r="D255" s="64"/>
      <c r="E255" s="95" t="s">
        <v>102</v>
      </c>
      <c r="F255" s="18"/>
    </row>
    <row r="256" spans="1:6" ht="18.75" customHeight="1" x14ac:dyDescent="0.25">
      <c r="A256" s="106"/>
      <c r="B256" s="95" t="s">
        <v>98</v>
      </c>
      <c r="C256" s="18"/>
      <c r="D256" s="64"/>
      <c r="E256" s="95" t="s">
        <v>103</v>
      </c>
      <c r="F256" s="18"/>
    </row>
    <row r="257" spans="1:6" ht="18.75" customHeight="1" x14ac:dyDescent="0.25">
      <c r="A257" s="106"/>
      <c r="B257" s="95" t="s">
        <v>99</v>
      </c>
      <c r="C257" s="18"/>
      <c r="D257" s="197" t="s">
        <v>79</v>
      </c>
      <c r="E257" s="95" t="s">
        <v>104</v>
      </c>
      <c r="F257" s="18"/>
    </row>
    <row r="258" spans="1:6" ht="18.75" customHeight="1" x14ac:dyDescent="0.25"/>
    <row r="259" spans="1:6" ht="18.75" customHeight="1" x14ac:dyDescent="0.25">
      <c r="A259" s="109" t="s">
        <v>26</v>
      </c>
      <c r="B259" s="21"/>
      <c r="C259" s="21"/>
      <c r="D259" s="21"/>
      <c r="E259" s="21"/>
      <c r="F259" s="21"/>
    </row>
    <row r="260" spans="1:6" ht="18.75" customHeight="1" x14ac:dyDescent="0.25">
      <c r="A260" s="198"/>
      <c r="B260" s="199" t="s">
        <v>106</v>
      </c>
      <c r="C260" s="200"/>
      <c r="D260" s="197" t="s">
        <v>79</v>
      </c>
      <c r="E260" s="199" t="s">
        <v>678</v>
      </c>
    </row>
    <row r="261" spans="1:6" ht="18.75" customHeight="1" x14ac:dyDescent="0.25">
      <c r="A261" s="201" t="s">
        <v>79</v>
      </c>
      <c r="B261" s="199" t="s">
        <v>107</v>
      </c>
      <c r="C261" s="200"/>
      <c r="D261" s="197" t="s">
        <v>79</v>
      </c>
      <c r="E261" s="199" t="s">
        <v>679</v>
      </c>
    </row>
    <row r="262" spans="1:6" ht="18.75" customHeight="1" x14ac:dyDescent="0.25">
      <c r="A262" s="198"/>
      <c r="B262" s="199" t="s">
        <v>108</v>
      </c>
      <c r="C262" s="200"/>
      <c r="D262" s="197" t="s">
        <v>79</v>
      </c>
      <c r="E262" s="199" t="s">
        <v>680</v>
      </c>
    </row>
    <row r="263" spans="1:6" x14ac:dyDescent="0.25">
      <c r="A263" s="198"/>
      <c r="B263" s="199" t="s">
        <v>109</v>
      </c>
      <c r="C263" s="200"/>
      <c r="D263" s="192"/>
      <c r="E263" s="199" t="s">
        <v>681</v>
      </c>
    </row>
    <row r="264" spans="1:6" x14ac:dyDescent="0.25">
      <c r="A264" s="201" t="s">
        <v>79</v>
      </c>
      <c r="B264" s="199" t="s">
        <v>110</v>
      </c>
      <c r="C264" s="200"/>
      <c r="D264" s="197" t="s">
        <v>79</v>
      </c>
      <c r="E264" s="199" t="s">
        <v>682</v>
      </c>
    </row>
    <row r="265" spans="1:6" ht="18.75" customHeight="1" x14ac:dyDescent="0.25">
      <c r="A265" s="201" t="s">
        <v>79</v>
      </c>
      <c r="B265" s="199" t="s">
        <v>111</v>
      </c>
      <c r="C265" s="200"/>
      <c r="D265" s="200"/>
      <c r="E265" s="200"/>
    </row>
    <row r="266" spans="1:6" ht="18.75" customHeight="1" x14ac:dyDescent="0.25"/>
    <row r="267" spans="1:6" x14ac:dyDescent="0.25">
      <c r="A267" s="109" t="s">
        <v>27</v>
      </c>
      <c r="B267" s="25"/>
      <c r="C267" s="21"/>
      <c r="D267" s="21"/>
      <c r="E267" s="21"/>
      <c r="F267" s="21"/>
    </row>
    <row r="268" spans="1:6" x14ac:dyDescent="0.25">
      <c r="A268" s="228" t="s">
        <v>173</v>
      </c>
      <c r="B268" s="228"/>
      <c r="C268" s="228"/>
      <c r="D268" s="228"/>
      <c r="E268" s="228"/>
      <c r="F268" s="228"/>
    </row>
    <row r="269" spans="1:6" x14ac:dyDescent="0.25">
      <c r="A269" s="226" t="s">
        <v>424</v>
      </c>
      <c r="B269" s="226"/>
      <c r="C269" s="226"/>
      <c r="D269" s="226"/>
      <c r="E269" s="226"/>
      <c r="F269" s="226"/>
    </row>
    <row r="270" spans="1:6" ht="259.5" customHeight="1" x14ac:dyDescent="0.25">
      <c r="A270" s="288" t="s">
        <v>587</v>
      </c>
      <c r="B270" s="246"/>
      <c r="C270" s="246"/>
      <c r="D270" s="246"/>
      <c r="E270" s="246"/>
      <c r="F270" s="246"/>
    </row>
    <row r="271" spans="1:6" x14ac:dyDescent="0.25"/>
    <row r="272" spans="1:6" x14ac:dyDescent="0.25">
      <c r="A272" s="109" t="s">
        <v>28</v>
      </c>
      <c r="B272" s="21"/>
      <c r="C272" s="21"/>
      <c r="D272" s="21"/>
      <c r="E272" s="21"/>
      <c r="F272" s="21"/>
    </row>
    <row r="273" spans="1:10" x14ac:dyDescent="0.25">
      <c r="A273" s="217" t="s">
        <v>552</v>
      </c>
      <c r="B273" s="255"/>
      <c r="C273" s="255"/>
      <c r="D273" s="255"/>
      <c r="E273" s="255"/>
      <c r="F273" s="255"/>
    </row>
    <row r="274" spans="1:10" x14ac:dyDescent="0.25">
      <c r="A274" s="228" t="s">
        <v>173</v>
      </c>
      <c r="B274" s="228"/>
      <c r="C274" s="228"/>
      <c r="D274" s="228"/>
      <c r="E274" s="228"/>
      <c r="F274" s="228"/>
    </row>
    <row r="275" spans="1:10" x14ac:dyDescent="0.25">
      <c r="A275" s="226" t="s">
        <v>424</v>
      </c>
      <c r="B275" s="226"/>
      <c r="C275" s="226"/>
      <c r="D275" s="226"/>
      <c r="E275" s="226"/>
      <c r="F275" s="226"/>
    </row>
    <row r="276" spans="1:10" ht="99.95" customHeight="1" x14ac:dyDescent="0.25">
      <c r="A276" s="227" t="s">
        <v>689</v>
      </c>
      <c r="B276" s="351"/>
      <c r="C276" s="351"/>
      <c r="D276" s="351"/>
      <c r="E276" s="351"/>
      <c r="F276" s="351"/>
    </row>
    <row r="277" spans="1:10" x14ac:dyDescent="0.25">
      <c r="A277" s="159"/>
      <c r="B277" s="158"/>
      <c r="C277" s="76"/>
      <c r="D277" s="76"/>
      <c r="E277" s="76"/>
      <c r="F277" s="76"/>
    </row>
    <row r="278" spans="1:10" x14ac:dyDescent="0.25">
      <c r="A278" s="152" t="s">
        <v>416</v>
      </c>
      <c r="B278" s="21"/>
      <c r="C278" s="21"/>
      <c r="D278" s="21"/>
      <c r="E278" s="21"/>
      <c r="F278" s="21"/>
    </row>
    <row r="279" spans="1:10" ht="16.5" thickBot="1" x14ac:dyDescent="0.3">
      <c r="G279" s="18"/>
      <c r="H279" s="18"/>
      <c r="I279" s="18"/>
      <c r="J279" s="18"/>
    </row>
    <row r="280" spans="1:10" ht="31.5" customHeight="1" thickBot="1" x14ac:dyDescent="0.3">
      <c r="A280" s="115"/>
      <c r="B280" s="282" t="s">
        <v>68</v>
      </c>
      <c r="C280" s="283"/>
      <c r="D280" s="270" t="s">
        <v>389</v>
      </c>
      <c r="E280" s="271"/>
      <c r="F280" s="272"/>
      <c r="G280" s="18"/>
      <c r="H280" s="18"/>
      <c r="I280" s="18"/>
      <c r="J280" s="18"/>
    </row>
    <row r="281" spans="1:10" ht="18.75" customHeight="1" x14ac:dyDescent="0.25">
      <c r="A281" s="362" t="s">
        <v>417</v>
      </c>
      <c r="B281" s="98" t="s">
        <v>70</v>
      </c>
      <c r="C281" s="56" t="s">
        <v>141</v>
      </c>
      <c r="D281" s="273" t="s">
        <v>71</v>
      </c>
      <c r="E281" s="274"/>
      <c r="F281" s="275"/>
      <c r="G281" s="18"/>
      <c r="H281" s="18"/>
      <c r="I281" s="18"/>
      <c r="J281" s="18"/>
    </row>
    <row r="282" spans="1:10" x14ac:dyDescent="0.25">
      <c r="A282" s="363"/>
      <c r="B282" s="99" t="s">
        <v>112</v>
      </c>
      <c r="C282" s="70"/>
      <c r="D282" s="276"/>
      <c r="E282" s="277"/>
      <c r="F282" s="278"/>
      <c r="G282" s="18"/>
      <c r="H282" s="18"/>
      <c r="I282" s="18"/>
      <c r="J282" s="18"/>
    </row>
    <row r="283" spans="1:10" ht="16.5" thickBot="1" x14ac:dyDescent="0.3">
      <c r="A283" s="364"/>
      <c r="B283" s="100" t="s">
        <v>113</v>
      </c>
      <c r="C283" s="70"/>
      <c r="D283" s="279"/>
      <c r="E283" s="280"/>
      <c r="F283" s="281"/>
      <c r="G283" s="18"/>
      <c r="H283" s="18"/>
      <c r="I283" s="18"/>
      <c r="J283" s="18"/>
    </row>
    <row r="284" spans="1:10" x14ac:dyDescent="0.25">
      <c r="A284" s="359" t="s">
        <v>418</v>
      </c>
      <c r="B284" s="134" t="s">
        <v>73</v>
      </c>
      <c r="C284" s="135"/>
      <c r="D284" s="293" t="s">
        <v>72</v>
      </c>
      <c r="E284" s="293"/>
      <c r="F284" s="54" t="s">
        <v>141</v>
      </c>
      <c r="G284" s="18"/>
      <c r="H284" s="18"/>
      <c r="I284" s="18"/>
      <c r="J284" s="18"/>
    </row>
    <row r="285" spans="1:10" ht="53.25" customHeight="1" x14ac:dyDescent="0.25">
      <c r="A285" s="360"/>
      <c r="B285" s="99" t="s">
        <v>114</v>
      </c>
      <c r="C285" s="74"/>
      <c r="D285" s="300" t="s">
        <v>161</v>
      </c>
      <c r="E285" s="301"/>
      <c r="F285" s="74" t="s">
        <v>79</v>
      </c>
      <c r="G285" s="18"/>
      <c r="H285" s="18"/>
      <c r="I285" s="18"/>
      <c r="J285" s="18"/>
    </row>
    <row r="286" spans="1:10" ht="51" customHeight="1" x14ac:dyDescent="0.25">
      <c r="A286" s="360"/>
      <c r="B286" s="99" t="s">
        <v>165</v>
      </c>
      <c r="C286" s="74"/>
      <c r="D286" s="300" t="s">
        <v>162</v>
      </c>
      <c r="E286" s="301"/>
      <c r="F286" s="74" t="s">
        <v>79</v>
      </c>
      <c r="G286" s="18"/>
      <c r="H286" s="18"/>
      <c r="I286" s="18"/>
      <c r="J286" s="18"/>
    </row>
    <row r="287" spans="1:10" x14ac:dyDescent="0.25">
      <c r="A287" s="360"/>
      <c r="B287" s="136" t="s">
        <v>166</v>
      </c>
      <c r="C287" s="74"/>
      <c r="D287" s="300" t="s">
        <v>163</v>
      </c>
      <c r="E287" s="301"/>
      <c r="F287" s="74"/>
      <c r="G287" s="18"/>
      <c r="H287" s="18"/>
      <c r="I287" s="18"/>
      <c r="J287" s="18"/>
    </row>
    <row r="288" spans="1:10" x14ac:dyDescent="0.25">
      <c r="A288" s="360"/>
      <c r="B288" s="137" t="s">
        <v>115</v>
      </c>
      <c r="C288" s="74"/>
      <c r="D288" s="300" t="s">
        <v>164</v>
      </c>
      <c r="E288" s="301"/>
      <c r="F288" s="74"/>
      <c r="G288" s="18"/>
      <c r="H288" s="18"/>
      <c r="I288" s="18"/>
      <c r="J288" s="18"/>
    </row>
    <row r="289" spans="1:10" x14ac:dyDescent="0.25">
      <c r="A289" s="360"/>
      <c r="B289" s="138" t="s">
        <v>74</v>
      </c>
      <c r="C289" s="139"/>
      <c r="D289" s="35"/>
      <c r="E289" s="35"/>
      <c r="F289" s="36"/>
      <c r="G289" s="18"/>
      <c r="H289" s="18"/>
      <c r="I289" s="18"/>
      <c r="J289" s="18"/>
    </row>
    <row r="290" spans="1:10" ht="36.75" customHeight="1" thickBot="1" x14ac:dyDescent="0.3">
      <c r="A290" s="361"/>
      <c r="B290" s="140" t="s">
        <v>435</v>
      </c>
      <c r="C290" s="141"/>
      <c r="D290" s="37"/>
      <c r="E290" s="37"/>
      <c r="F290" s="38"/>
      <c r="G290" s="18"/>
      <c r="H290" s="18"/>
      <c r="I290" s="18"/>
      <c r="J290" s="18"/>
    </row>
    <row r="291" spans="1:10" ht="34.5" customHeight="1" x14ac:dyDescent="0.25">
      <c r="A291" s="359" t="s">
        <v>436</v>
      </c>
      <c r="B291" s="302" t="s">
        <v>75</v>
      </c>
      <c r="C291" s="303"/>
      <c r="D291" s="282" t="s">
        <v>172</v>
      </c>
      <c r="E291" s="283"/>
      <c r="F291" s="304"/>
      <c r="G291" s="18"/>
      <c r="H291" s="18"/>
      <c r="I291" s="18"/>
      <c r="J291" s="18"/>
    </row>
    <row r="292" spans="1:10" x14ac:dyDescent="0.25">
      <c r="A292" s="360"/>
      <c r="B292" s="245" t="s">
        <v>173</v>
      </c>
      <c r="C292" s="368"/>
      <c r="D292" s="394" t="s">
        <v>173</v>
      </c>
      <c r="E292" s="395"/>
      <c r="F292" s="396"/>
      <c r="G292" s="18"/>
      <c r="H292" s="18"/>
      <c r="I292" s="18"/>
      <c r="J292" s="18"/>
    </row>
    <row r="293" spans="1:10" ht="267.75" customHeight="1" x14ac:dyDescent="0.25">
      <c r="A293" s="360"/>
      <c r="B293" s="267"/>
      <c r="C293" s="268"/>
      <c r="D293" s="352" t="s">
        <v>694</v>
      </c>
      <c r="E293" s="353"/>
      <c r="F293" s="354"/>
      <c r="G293" s="18"/>
      <c r="H293" s="18"/>
      <c r="I293" s="18"/>
      <c r="J293" s="18"/>
    </row>
    <row r="294" spans="1:10" ht="47.25" customHeight="1" thickBot="1" x14ac:dyDescent="0.3">
      <c r="A294" s="361"/>
      <c r="B294" s="59"/>
      <c r="C294" s="57"/>
      <c r="D294" s="261"/>
      <c r="E294" s="262"/>
      <c r="F294" s="263"/>
      <c r="G294" s="18"/>
      <c r="H294" s="18"/>
      <c r="I294" s="18"/>
      <c r="J294" s="18"/>
    </row>
    <row r="295" spans="1:10" ht="91.5" customHeight="1" x14ac:dyDescent="0.25">
      <c r="A295" s="374" t="s">
        <v>437</v>
      </c>
      <c r="B295" s="235" t="s">
        <v>71</v>
      </c>
      <c r="C295" s="236"/>
      <c r="D295" s="371" t="s">
        <v>553</v>
      </c>
      <c r="E295" s="372"/>
      <c r="F295" s="373"/>
      <c r="G295" s="18"/>
      <c r="H295" s="18"/>
      <c r="I295" s="18"/>
      <c r="J295" s="18"/>
    </row>
    <row r="296" spans="1:10" ht="311.25" customHeight="1" thickBot="1" x14ac:dyDescent="0.3">
      <c r="A296" s="375"/>
      <c r="B296" s="285"/>
      <c r="C296" s="286"/>
      <c r="D296" s="264" t="s">
        <v>693</v>
      </c>
      <c r="E296" s="265"/>
      <c r="F296" s="266"/>
      <c r="G296" s="18"/>
      <c r="H296" s="18"/>
      <c r="I296" s="18"/>
      <c r="J296" s="18"/>
    </row>
    <row r="297" spans="1:10" x14ac:dyDescent="0.25"/>
    <row r="298" spans="1:10" x14ac:dyDescent="0.25">
      <c r="A298" s="21" t="s">
        <v>390</v>
      </c>
      <c r="B298" s="21"/>
      <c r="C298" s="21"/>
      <c r="D298" s="21"/>
      <c r="E298" s="21"/>
      <c r="F298" s="21"/>
    </row>
    <row r="299" spans="1:10" ht="83.45" customHeight="1" x14ac:dyDescent="0.25">
      <c r="A299" s="309"/>
      <c r="B299" s="309"/>
      <c r="C299" s="309"/>
      <c r="D299" s="309"/>
      <c r="E299" s="309"/>
      <c r="F299" s="309"/>
    </row>
    <row r="300" spans="1:10" x14ac:dyDescent="0.25"/>
    <row r="301" spans="1:10" ht="18.75" customHeight="1" x14ac:dyDescent="0.25">
      <c r="A301" s="152" t="s">
        <v>179</v>
      </c>
      <c r="B301" s="21"/>
      <c r="C301" s="21"/>
      <c r="D301" s="21"/>
      <c r="E301" s="21"/>
      <c r="F301" s="21"/>
    </row>
    <row r="302" spans="1:10" ht="16.5" thickBot="1" x14ac:dyDescent="0.3">
      <c r="A302" s="77"/>
    </row>
    <row r="303" spans="1:10" x14ac:dyDescent="0.25">
      <c r="A303" s="72" t="s">
        <v>419</v>
      </c>
      <c r="B303" s="31"/>
      <c r="C303" s="31"/>
      <c r="D303" s="31"/>
      <c r="E303" s="31"/>
      <c r="F303" s="39"/>
    </row>
    <row r="304" spans="1:10" ht="18.75" customHeight="1" x14ac:dyDescent="0.25">
      <c r="A304" s="116"/>
      <c r="B304" s="89" t="s">
        <v>59</v>
      </c>
      <c r="C304" s="90"/>
      <c r="D304" s="90"/>
      <c r="E304" s="90"/>
      <c r="F304" s="101"/>
    </row>
    <row r="305" spans="1:6" x14ac:dyDescent="0.25">
      <c r="A305" s="116" t="s">
        <v>79</v>
      </c>
      <c r="B305" s="153" t="s">
        <v>60</v>
      </c>
      <c r="C305" s="90"/>
      <c r="D305" s="90"/>
      <c r="E305" s="90"/>
      <c r="F305" s="101"/>
    </row>
    <row r="306" spans="1:6" ht="18.75" customHeight="1" x14ac:dyDescent="0.25">
      <c r="A306" s="116"/>
      <c r="B306" s="153" t="s">
        <v>116</v>
      </c>
      <c r="C306" s="90"/>
      <c r="D306" s="90"/>
      <c r="E306" s="90"/>
      <c r="F306" s="101"/>
    </row>
    <row r="307" spans="1:6" ht="18.75" customHeight="1" x14ac:dyDescent="0.25">
      <c r="A307" s="117" t="s">
        <v>39</v>
      </c>
      <c r="B307" s="40"/>
      <c r="C307" s="40"/>
      <c r="D307" s="40"/>
      <c r="E307" s="40"/>
      <c r="F307" s="41"/>
    </row>
    <row r="308" spans="1:6" ht="18.75" customHeight="1" x14ac:dyDescent="0.25">
      <c r="A308" s="118" t="s">
        <v>420</v>
      </c>
      <c r="B308" s="42"/>
      <c r="C308" s="42"/>
      <c r="D308" s="42"/>
      <c r="E308" s="42"/>
      <c r="F308" s="43"/>
    </row>
    <row r="309" spans="1:6" ht="75" customHeight="1" thickBot="1" x14ac:dyDescent="0.3">
      <c r="A309" s="355"/>
      <c r="B309" s="356"/>
      <c r="C309" s="356"/>
      <c r="D309" s="356"/>
      <c r="E309" s="356"/>
      <c r="F309" s="357"/>
    </row>
    <row r="310" spans="1:6" ht="16.5" thickBot="1" x14ac:dyDescent="0.3">
      <c r="A310" s="34"/>
    </row>
    <row r="311" spans="1:6" x14ac:dyDescent="0.25">
      <c r="A311" s="72" t="s">
        <v>421</v>
      </c>
      <c r="B311" s="31"/>
      <c r="C311" s="31"/>
      <c r="D311" s="31"/>
      <c r="E311" s="31"/>
      <c r="F311" s="39"/>
    </row>
    <row r="312" spans="1:6" ht="18.75" customHeight="1" x14ac:dyDescent="0.25">
      <c r="A312" s="116"/>
      <c r="B312" s="89" t="s">
        <v>583</v>
      </c>
      <c r="C312" s="90"/>
      <c r="D312" s="90"/>
      <c r="E312" s="90"/>
      <c r="F312" s="101"/>
    </row>
    <row r="313" spans="1:6" ht="18.75" customHeight="1" x14ac:dyDescent="0.25">
      <c r="A313" s="116"/>
      <c r="B313" s="153" t="s">
        <v>117</v>
      </c>
      <c r="C313" s="90"/>
      <c r="D313" s="90"/>
      <c r="E313" s="90"/>
      <c r="F313" s="101"/>
    </row>
    <row r="314" spans="1:6" ht="18.75" customHeight="1" x14ac:dyDescent="0.25">
      <c r="A314" s="116"/>
      <c r="B314" s="153" t="s">
        <v>118</v>
      </c>
      <c r="C314" s="90"/>
      <c r="D314" s="90"/>
      <c r="E314" s="90"/>
      <c r="F314" s="101"/>
    </row>
    <row r="315" spans="1:6" ht="19.5" customHeight="1" thickBot="1" x14ac:dyDescent="0.3">
      <c r="A315" s="119"/>
      <c r="B315" s="102" t="s">
        <v>119</v>
      </c>
      <c r="C315" s="103"/>
      <c r="D315" s="103"/>
      <c r="E315" s="103"/>
      <c r="F315" s="104"/>
    </row>
    <row r="316" spans="1:6" ht="18.75" customHeight="1" x14ac:dyDescent="0.25">
      <c r="A316" s="34"/>
    </row>
    <row r="317" spans="1:6" ht="29.25" customHeight="1" x14ac:dyDescent="0.25">
      <c r="A317" s="109" t="s">
        <v>579</v>
      </c>
      <c r="B317" s="21"/>
      <c r="C317" s="66"/>
      <c r="D317" s="24"/>
      <c r="E317" s="24"/>
      <c r="F317" s="24"/>
    </row>
    <row r="318" spans="1:6" x14ac:dyDescent="0.25">
      <c r="A318" s="34"/>
      <c r="C318" s="34"/>
    </row>
    <row r="319" spans="1:6" x14ac:dyDescent="0.25"/>
    <row r="320" spans="1:6" x14ac:dyDescent="0.25">
      <c r="A320" s="152" t="s">
        <v>180</v>
      </c>
      <c r="B320" s="21"/>
      <c r="C320" s="21"/>
      <c r="D320" s="21"/>
      <c r="E320" s="21"/>
      <c r="F320" s="21"/>
    </row>
    <row r="321" spans="1:13" x14ac:dyDescent="0.25">
      <c r="D321" s="78"/>
      <c r="E321" s="78"/>
      <c r="F321" s="78"/>
      <c r="G321" s="78"/>
      <c r="H321" s="78"/>
      <c r="I321" s="78"/>
      <c r="J321" s="78"/>
      <c r="K321" s="78"/>
      <c r="L321" s="78"/>
      <c r="M321" s="78"/>
    </row>
    <row r="322" spans="1:13" x14ac:dyDescent="0.25">
      <c r="A322" s="152" t="s">
        <v>422</v>
      </c>
      <c r="B322" s="21"/>
      <c r="C322" s="21"/>
      <c r="D322" s="21"/>
      <c r="E322" s="21"/>
      <c r="F322" s="21"/>
    </row>
    <row r="323" spans="1:13" ht="16.5" thickBot="1" x14ac:dyDescent="0.3">
      <c r="A323" s="17"/>
      <c r="B323" s="18"/>
      <c r="C323" s="18"/>
      <c r="D323" s="18"/>
      <c r="E323" s="18"/>
      <c r="F323" s="18"/>
    </row>
    <row r="324" spans="1:13" x14ac:dyDescent="0.25">
      <c r="A324" s="235" t="s">
        <v>148</v>
      </c>
      <c r="B324" s="236"/>
      <c r="C324" s="30"/>
      <c r="D324" s="31"/>
      <c r="E324" s="55" t="s">
        <v>78</v>
      </c>
      <c r="F324" s="406"/>
    </row>
    <row r="325" spans="1:13" ht="15" customHeight="1" x14ac:dyDescent="0.25">
      <c r="A325" s="237"/>
      <c r="B325" s="238"/>
      <c r="C325" s="298" t="s">
        <v>120</v>
      </c>
      <c r="D325" s="299"/>
      <c r="E325" s="79"/>
      <c r="F325" s="407"/>
    </row>
    <row r="326" spans="1:13" ht="30" customHeight="1" x14ac:dyDescent="0.25">
      <c r="A326" s="237"/>
      <c r="B326" s="238"/>
      <c r="C326" s="298" t="s">
        <v>121</v>
      </c>
      <c r="D326" s="299"/>
      <c r="E326" s="192" t="s">
        <v>79</v>
      </c>
      <c r="F326" s="407"/>
    </row>
    <row r="327" spans="1:13" ht="33.75" customHeight="1" x14ac:dyDescent="0.25">
      <c r="A327" s="237"/>
      <c r="B327" s="238"/>
      <c r="C327" s="298" t="s">
        <v>122</v>
      </c>
      <c r="D327" s="299"/>
      <c r="E327" s="64"/>
      <c r="F327" s="407"/>
    </row>
    <row r="328" spans="1:13" ht="18.75" customHeight="1" x14ac:dyDescent="0.25">
      <c r="A328" s="123"/>
      <c r="B328" s="124"/>
      <c r="C328" s="401"/>
      <c r="D328" s="402"/>
      <c r="E328" s="80"/>
      <c r="F328" s="408"/>
    </row>
    <row r="329" spans="1:13" ht="85.5" customHeight="1" thickBot="1" x14ac:dyDescent="0.3">
      <c r="A329" s="403" t="s">
        <v>54</v>
      </c>
      <c r="B329" s="404"/>
      <c r="C329" s="239" t="s">
        <v>683</v>
      </c>
      <c r="D329" s="240"/>
      <c r="E329" s="240"/>
      <c r="F329" s="241"/>
    </row>
    <row r="330" spans="1:13" ht="49.5" customHeight="1" thickBot="1" x14ac:dyDescent="0.3">
      <c r="A330" s="296" t="s">
        <v>40</v>
      </c>
      <c r="B330" s="297"/>
      <c r="C330" s="229" t="s">
        <v>690</v>
      </c>
      <c r="D330" s="230"/>
      <c r="E330" s="230"/>
      <c r="F330" s="231"/>
    </row>
    <row r="331" spans="1:13" x14ac:dyDescent="0.25"/>
    <row r="332" spans="1:13" x14ac:dyDescent="0.25">
      <c r="A332" s="152" t="s">
        <v>438</v>
      </c>
      <c r="B332" s="65"/>
      <c r="C332" s="65"/>
      <c r="D332" s="21"/>
      <c r="E332" s="21"/>
      <c r="F332" s="21"/>
    </row>
    <row r="333" spans="1:13" ht="16.5" thickBot="1" x14ac:dyDescent="0.3"/>
    <row r="334" spans="1:13" ht="65.25" customHeight="1" thickBot="1" x14ac:dyDescent="0.3">
      <c r="A334" s="296" t="s">
        <v>41</v>
      </c>
      <c r="B334" s="405"/>
      <c r="C334" s="232"/>
      <c r="D334" s="233"/>
      <c r="E334" s="233"/>
      <c r="F334" s="234"/>
    </row>
    <row r="335" spans="1:13" ht="16.5" thickBot="1" x14ac:dyDescent="0.3">
      <c r="A335" s="237" t="s">
        <v>167</v>
      </c>
      <c r="B335" s="307"/>
      <c r="C335" s="81"/>
      <c r="D335" s="44"/>
      <c r="E335" s="44"/>
      <c r="F335" s="45"/>
    </row>
    <row r="336" spans="1:13" x14ac:dyDescent="0.25">
      <c r="A336" s="237"/>
      <c r="B336" s="238"/>
      <c r="C336" s="82" t="s">
        <v>168</v>
      </c>
      <c r="D336" s="82"/>
      <c r="E336" s="82"/>
      <c r="F336" s="83"/>
    </row>
    <row r="337" spans="1:16" ht="51" customHeight="1" x14ac:dyDescent="0.25">
      <c r="A337" s="237"/>
      <c r="B337" s="238"/>
      <c r="C337" s="294" t="s">
        <v>42</v>
      </c>
      <c r="D337" s="295"/>
      <c r="E337" s="295"/>
      <c r="F337" s="84"/>
    </row>
    <row r="338" spans="1:16" ht="61.5" customHeight="1" thickBot="1" x14ac:dyDescent="0.3">
      <c r="A338" s="285"/>
      <c r="B338" s="286"/>
      <c r="C338" s="305" t="s">
        <v>43</v>
      </c>
      <c r="D338" s="306"/>
      <c r="E338" s="306"/>
      <c r="F338" s="85"/>
    </row>
    <row r="339" spans="1:16" x14ac:dyDescent="0.25"/>
    <row r="340" spans="1:16" ht="15" customHeight="1" x14ac:dyDescent="0.25"/>
    <row r="341" spans="1:16" x14ac:dyDescent="0.25">
      <c r="A341" s="308" t="s">
        <v>439</v>
      </c>
      <c r="B341" s="308"/>
      <c r="C341" s="308"/>
      <c r="D341" s="308"/>
      <c r="E341" s="308"/>
      <c r="F341" s="308"/>
      <c r="G341" s="69"/>
      <c r="H341" s="69"/>
      <c r="I341" s="69"/>
      <c r="J341" s="69"/>
      <c r="K341" s="69"/>
      <c r="L341" s="69"/>
      <c r="M341" s="69"/>
      <c r="N341" s="69"/>
      <c r="O341" s="69"/>
      <c r="P341" s="69"/>
    </row>
    <row r="342" spans="1:16" ht="16.5" thickBot="1" x14ac:dyDescent="0.3">
      <c r="A342" s="77"/>
      <c r="B342" s="77"/>
      <c r="C342" s="77"/>
    </row>
    <row r="343" spans="1:16" ht="56.25" customHeight="1" thickBot="1" x14ac:dyDescent="0.3">
      <c r="A343" s="310" t="s">
        <v>554</v>
      </c>
      <c r="B343" s="311"/>
      <c r="C343" s="312"/>
      <c r="D343" s="232"/>
      <c r="E343" s="233"/>
      <c r="F343" s="234"/>
    </row>
    <row r="344" spans="1:16" ht="99.75" customHeight="1" thickBot="1" x14ac:dyDescent="0.3">
      <c r="A344" s="310" t="s">
        <v>44</v>
      </c>
      <c r="B344" s="311"/>
      <c r="C344" s="312"/>
      <c r="D344" s="232"/>
      <c r="E344" s="233"/>
      <c r="F344" s="234"/>
    </row>
    <row r="345" spans="1:16" x14ac:dyDescent="0.25">
      <c r="A345" s="384" t="s">
        <v>45</v>
      </c>
      <c r="B345" s="385"/>
      <c r="C345" s="399"/>
      <c r="D345" s="87"/>
      <c r="E345" s="88" t="s">
        <v>124</v>
      </c>
      <c r="F345" s="39"/>
    </row>
    <row r="346" spans="1:16" x14ac:dyDescent="0.25">
      <c r="A346" s="386"/>
      <c r="B346" s="387"/>
      <c r="C346" s="400"/>
      <c r="D346" s="62"/>
      <c r="E346" s="86" t="s">
        <v>125</v>
      </c>
      <c r="F346" s="23"/>
    </row>
    <row r="347" spans="1:16" ht="30.75" customHeight="1" thickBot="1" x14ac:dyDescent="0.3">
      <c r="A347" s="386"/>
      <c r="B347" s="387"/>
      <c r="C347" s="400"/>
      <c r="D347" s="237" t="s">
        <v>46</v>
      </c>
      <c r="E347" s="307"/>
      <c r="F347" s="238"/>
    </row>
    <row r="348" spans="1:16" ht="35.25" customHeight="1" thickBot="1" x14ac:dyDescent="0.3">
      <c r="A348" s="388"/>
      <c r="B348" s="389"/>
      <c r="C348" s="389"/>
      <c r="D348" s="232"/>
      <c r="E348" s="233"/>
      <c r="F348" s="234"/>
    </row>
    <row r="349" spans="1:16" x14ac:dyDescent="0.25">
      <c r="A349" s="384" t="s">
        <v>47</v>
      </c>
      <c r="B349" s="385"/>
      <c r="C349" s="385"/>
      <c r="D349" s="87"/>
      <c r="E349" s="390" t="s">
        <v>126</v>
      </c>
      <c r="F349" s="391"/>
    </row>
    <row r="350" spans="1:16" ht="50.1" customHeight="1" x14ac:dyDescent="0.25">
      <c r="A350" s="386"/>
      <c r="B350" s="387"/>
      <c r="C350" s="387"/>
      <c r="D350" s="289"/>
      <c r="E350" s="290"/>
      <c r="F350" s="291"/>
    </row>
    <row r="351" spans="1:16" ht="15.75" customHeight="1" thickBot="1" x14ac:dyDescent="0.3">
      <c r="A351" s="388"/>
      <c r="B351" s="389"/>
      <c r="C351" s="389"/>
      <c r="D351" s="63"/>
      <c r="E351" s="392" t="s">
        <v>60</v>
      </c>
      <c r="F351" s="393"/>
    </row>
    <row r="352" spans="1:16" x14ac:dyDescent="0.25">
      <c r="A352" s="34"/>
      <c r="B352" s="19"/>
      <c r="C352" s="19"/>
    </row>
    <row r="353" spans="1:16" x14ac:dyDescent="0.25">
      <c r="A353" s="34"/>
      <c r="B353" s="19"/>
      <c r="C353" s="19"/>
    </row>
    <row r="354" spans="1:16" x14ac:dyDescent="0.25">
      <c r="A354" s="308" t="s">
        <v>440</v>
      </c>
      <c r="B354" s="308"/>
      <c r="C354" s="308"/>
      <c r="D354" s="308"/>
      <c r="E354" s="308"/>
      <c r="F354" s="308"/>
      <c r="G354" s="69"/>
      <c r="H354" s="69"/>
      <c r="I354" s="69"/>
      <c r="J354" s="69"/>
      <c r="K354" s="69"/>
      <c r="L354" s="69"/>
      <c r="M354" s="69"/>
      <c r="N354" s="69"/>
      <c r="O354" s="69"/>
      <c r="P354" s="69"/>
    </row>
    <row r="355" spans="1:16" ht="99" customHeight="1" thickBot="1" x14ac:dyDescent="0.3">
      <c r="A355" s="355"/>
      <c r="B355" s="356"/>
      <c r="C355" s="356"/>
      <c r="D355" s="356"/>
      <c r="E355" s="356"/>
      <c r="F355" s="357"/>
    </row>
    <row r="356" spans="1:16" x14ac:dyDescent="0.25">
      <c r="A356" s="34"/>
      <c r="B356" s="19"/>
      <c r="C356" s="19"/>
    </row>
    <row r="357" spans="1:16" x14ac:dyDescent="0.25">
      <c r="A357" s="152" t="s">
        <v>181</v>
      </c>
      <c r="B357" s="65"/>
      <c r="C357" s="65"/>
      <c r="D357" s="65"/>
      <c r="E357" s="65"/>
      <c r="F357" s="65"/>
      <c r="G357" s="69"/>
      <c r="H357" s="69"/>
      <c r="I357" s="69"/>
      <c r="J357" s="69"/>
      <c r="K357" s="69"/>
      <c r="L357" s="69"/>
      <c r="M357" s="69"/>
      <c r="N357" s="69"/>
      <c r="O357" s="69"/>
      <c r="P357" s="69"/>
    </row>
    <row r="358" spans="1:16" x14ac:dyDescent="0.25">
      <c r="A358" s="77"/>
      <c r="B358" s="77"/>
      <c r="C358" s="77"/>
      <c r="D358" s="77"/>
      <c r="E358" s="77"/>
    </row>
    <row r="359" spans="1:16" x14ac:dyDescent="0.25">
      <c r="A359" s="120" t="s">
        <v>154</v>
      </c>
      <c r="B359" s="94"/>
      <c r="C359" s="94"/>
      <c r="D359" s="94"/>
      <c r="E359" s="94"/>
      <c r="F359" s="94"/>
      <c r="G359" s="46"/>
      <c r="H359" s="46"/>
      <c r="I359" s="46"/>
      <c r="J359" s="46"/>
      <c r="K359" s="46"/>
      <c r="L359" s="46"/>
      <c r="M359" s="46"/>
      <c r="N359" s="46"/>
      <c r="O359" s="46"/>
      <c r="P359" s="46"/>
    </row>
    <row r="360" spans="1:16" x14ac:dyDescent="0.25">
      <c r="A360" s="113"/>
      <c r="B360" s="46"/>
      <c r="C360" s="46"/>
      <c r="D360" s="46"/>
      <c r="E360" s="46"/>
      <c r="F360" s="46"/>
      <c r="G360" s="46"/>
      <c r="H360" s="46"/>
      <c r="I360" s="46"/>
      <c r="J360" s="46"/>
      <c r="K360" s="46"/>
      <c r="L360" s="46"/>
      <c r="M360" s="46"/>
      <c r="N360" s="46"/>
      <c r="O360" s="46"/>
      <c r="P360" s="46"/>
    </row>
    <row r="361" spans="1:16" ht="18.75" customHeight="1" x14ac:dyDescent="0.25">
      <c r="A361" s="121"/>
      <c r="B361" s="284" t="s">
        <v>127</v>
      </c>
      <c r="C361" s="284"/>
      <c r="D361" s="284"/>
      <c r="E361" s="284"/>
      <c r="F361" s="284"/>
    </row>
    <row r="362" spans="1:16" ht="18.75" customHeight="1" x14ac:dyDescent="0.25">
      <c r="A362" s="121"/>
      <c r="B362" s="284" t="s">
        <v>128</v>
      </c>
      <c r="C362" s="284"/>
      <c r="D362" s="284"/>
      <c r="E362" s="284"/>
      <c r="F362" s="284"/>
    </row>
    <row r="363" spans="1:16" ht="18.75" customHeight="1" x14ac:dyDescent="0.25">
      <c r="A363" s="121"/>
      <c r="B363" s="284" t="s">
        <v>129</v>
      </c>
      <c r="C363" s="284"/>
      <c r="D363" s="284"/>
      <c r="E363" s="284"/>
      <c r="F363" s="284"/>
    </row>
    <row r="364" spans="1:16" ht="18.75" customHeight="1" x14ac:dyDescent="0.25">
      <c r="A364" s="121"/>
      <c r="B364" s="284" t="s">
        <v>130</v>
      </c>
      <c r="C364" s="284"/>
      <c r="D364" s="284"/>
      <c r="E364" s="284"/>
      <c r="F364" s="284"/>
    </row>
    <row r="365" spans="1:16" ht="18.75" customHeight="1" x14ac:dyDescent="0.25">
      <c r="A365" s="121"/>
      <c r="B365" s="284" t="s">
        <v>131</v>
      </c>
      <c r="C365" s="284"/>
      <c r="D365" s="284"/>
      <c r="E365" s="284"/>
      <c r="F365" s="284"/>
    </row>
    <row r="366" spans="1:16" ht="18.75" customHeight="1" x14ac:dyDescent="0.25">
      <c r="A366" s="121"/>
      <c r="B366" s="284" t="s">
        <v>132</v>
      </c>
      <c r="C366" s="284"/>
      <c r="D366" s="284"/>
      <c r="E366" s="284"/>
      <c r="F366" s="284"/>
    </row>
    <row r="367" spans="1:16" ht="18.75" customHeight="1" x14ac:dyDescent="0.25">
      <c r="A367" s="121"/>
      <c r="B367" s="284" t="s">
        <v>133</v>
      </c>
      <c r="C367" s="284"/>
      <c r="D367" s="284"/>
      <c r="E367" s="284"/>
      <c r="F367" s="284"/>
    </row>
    <row r="368" spans="1:16" ht="18.75" customHeight="1" x14ac:dyDescent="0.25">
      <c r="A368" s="121"/>
      <c r="B368" s="284" t="s">
        <v>134</v>
      </c>
      <c r="C368" s="284"/>
      <c r="D368" s="284"/>
      <c r="E368" s="284"/>
      <c r="F368" s="284"/>
    </row>
    <row r="369" spans="1:6" ht="18.75" customHeight="1" x14ac:dyDescent="0.25">
      <c r="A369" s="121"/>
      <c r="B369" s="284" t="s">
        <v>135</v>
      </c>
      <c r="C369" s="284"/>
      <c r="D369" s="284"/>
      <c r="E369" s="284"/>
      <c r="F369" s="284"/>
    </row>
    <row r="370" spans="1:6" ht="18.75" customHeight="1" x14ac:dyDescent="0.25">
      <c r="A370" s="121"/>
      <c r="B370" s="284" t="s">
        <v>136</v>
      </c>
      <c r="C370" s="284"/>
      <c r="D370" s="284"/>
      <c r="E370" s="284"/>
      <c r="F370" s="284"/>
    </row>
    <row r="371" spans="1:6" ht="18.75" customHeight="1" x14ac:dyDescent="0.25">
      <c r="A371" s="121"/>
      <c r="B371" s="284" t="s">
        <v>137</v>
      </c>
      <c r="C371" s="284"/>
      <c r="D371" s="284"/>
      <c r="E371" s="284"/>
      <c r="F371" s="284"/>
    </row>
    <row r="372" spans="1:6" ht="18.75" customHeight="1" x14ac:dyDescent="0.25">
      <c r="A372" s="206" t="s">
        <v>79</v>
      </c>
      <c r="B372" s="284" t="s">
        <v>138</v>
      </c>
      <c r="C372" s="284"/>
      <c r="D372" s="284"/>
      <c r="E372" s="284"/>
      <c r="F372" s="284"/>
    </row>
    <row r="373" spans="1:6" ht="18.75" customHeight="1" x14ac:dyDescent="0.25">
      <c r="A373" s="121"/>
      <c r="B373" s="284" t="s">
        <v>139</v>
      </c>
      <c r="C373" s="284"/>
      <c r="D373" s="284"/>
      <c r="E373" s="284"/>
      <c r="F373" s="284"/>
    </row>
    <row r="374" spans="1:6" x14ac:dyDescent="0.25"/>
    <row r="375" spans="1:6" ht="37.5" customHeight="1" x14ac:dyDescent="0.25">
      <c r="A375" s="376" t="s">
        <v>441</v>
      </c>
      <c r="B375" s="376"/>
      <c r="C375" s="376"/>
      <c r="D375" s="376"/>
      <c r="E375" s="376"/>
      <c r="F375" s="376"/>
    </row>
    <row r="376" spans="1:6" ht="49.5" customHeight="1" x14ac:dyDescent="0.25">
      <c r="A376" s="227" t="s">
        <v>685</v>
      </c>
      <c r="B376" s="227"/>
      <c r="C376" s="227"/>
      <c r="D376" s="227"/>
      <c r="E376" s="227"/>
      <c r="F376" s="227"/>
    </row>
    <row r="377" spans="1:6" x14ac:dyDescent="0.25"/>
    <row r="378" spans="1:6" x14ac:dyDescent="0.25">
      <c r="A378" s="34"/>
    </row>
    <row r="379" spans="1:6" ht="75" customHeight="1" x14ac:dyDescent="0.25">
      <c r="A379" s="346" t="s">
        <v>442</v>
      </c>
      <c r="B379" s="346"/>
      <c r="C379" s="346"/>
      <c r="D379" s="346"/>
      <c r="E379" s="346"/>
      <c r="F379" s="346"/>
    </row>
    <row r="380" spans="1:6" x14ac:dyDescent="0.25">
      <c r="A380" s="34"/>
      <c r="B380" s="19"/>
      <c r="C380" s="19"/>
    </row>
    <row r="381" spans="1:6" x14ac:dyDescent="0.25">
      <c r="A381" s="27" t="s">
        <v>8</v>
      </c>
      <c r="B381" s="397" t="s">
        <v>9</v>
      </c>
      <c r="C381" s="397" t="s">
        <v>10</v>
      </c>
      <c r="D381" s="397" t="s">
        <v>397</v>
      </c>
      <c r="E381" s="397" t="s">
        <v>11</v>
      </c>
      <c r="F381" s="397" t="s">
        <v>12</v>
      </c>
    </row>
    <row r="382" spans="1:6" ht="69" customHeight="1" x14ac:dyDescent="0.25">
      <c r="A382" s="150" t="s">
        <v>141</v>
      </c>
      <c r="B382" s="398"/>
      <c r="C382" s="398"/>
      <c r="D382" s="398"/>
      <c r="E382" s="398"/>
      <c r="F382" s="398"/>
    </row>
    <row r="383" spans="1:6" x14ac:dyDescent="0.25">
      <c r="A383" s="106"/>
      <c r="B383" s="151" t="s">
        <v>13</v>
      </c>
      <c r="C383" s="60" t="s">
        <v>398</v>
      </c>
      <c r="D383" s="64"/>
      <c r="E383" s="61">
        <v>0.2</v>
      </c>
      <c r="F383" s="61">
        <v>0.85</v>
      </c>
    </row>
    <row r="384" spans="1:6" ht="47.25" x14ac:dyDescent="0.25">
      <c r="A384" s="106"/>
      <c r="B384" s="151" t="s">
        <v>14</v>
      </c>
      <c r="C384" s="60" t="s">
        <v>399</v>
      </c>
      <c r="D384" s="64"/>
      <c r="E384" s="61">
        <v>0.2</v>
      </c>
      <c r="F384" s="61">
        <v>0.8</v>
      </c>
    </row>
    <row r="385" spans="1:6" x14ac:dyDescent="0.25">
      <c r="A385" s="106" t="s">
        <v>79</v>
      </c>
      <c r="B385" s="151" t="s">
        <v>15</v>
      </c>
      <c r="C385" s="60" t="s">
        <v>400</v>
      </c>
      <c r="D385" s="187">
        <v>0.45</v>
      </c>
      <c r="E385" s="61">
        <v>0.2</v>
      </c>
      <c r="F385" s="61">
        <v>0.6</v>
      </c>
    </row>
    <row r="386" spans="1:6" x14ac:dyDescent="0.25">
      <c r="A386" s="106"/>
      <c r="B386" s="151" t="s">
        <v>16</v>
      </c>
      <c r="C386" s="60" t="s">
        <v>401</v>
      </c>
      <c r="D386" s="64"/>
      <c r="E386" s="61">
        <v>0.2</v>
      </c>
      <c r="F386" s="61">
        <v>0.43</v>
      </c>
    </row>
    <row r="387" spans="1:6" ht="31.5" x14ac:dyDescent="0.25">
      <c r="A387" s="106"/>
      <c r="B387" s="151" t="s">
        <v>237</v>
      </c>
      <c r="C387" s="60" t="s">
        <v>402</v>
      </c>
      <c r="D387" s="64"/>
      <c r="E387" s="61">
        <v>0.2</v>
      </c>
      <c r="F387" s="61">
        <v>0.65</v>
      </c>
    </row>
    <row r="388" spans="1:6" ht="159.75" customHeight="1" x14ac:dyDescent="0.25">
      <c r="A388" s="106"/>
      <c r="B388" s="151" t="s">
        <v>238</v>
      </c>
      <c r="C388" s="60" t="s">
        <v>403</v>
      </c>
      <c r="D388" s="64"/>
      <c r="E388" s="61">
        <v>0.2</v>
      </c>
      <c r="F388" s="61">
        <v>0.8</v>
      </c>
    </row>
    <row r="389" spans="1:6" x14ac:dyDescent="0.25">
      <c r="A389" s="106"/>
      <c r="B389" s="151" t="s">
        <v>555</v>
      </c>
      <c r="C389" s="60" t="s">
        <v>391</v>
      </c>
      <c r="D389" s="64"/>
      <c r="E389" s="61">
        <v>0.2</v>
      </c>
      <c r="F389" s="61">
        <v>0.8</v>
      </c>
    </row>
    <row r="390" spans="1:6" x14ac:dyDescent="0.25">
      <c r="A390" s="106"/>
      <c r="B390" s="155" t="s">
        <v>556</v>
      </c>
      <c r="C390" s="60" t="s">
        <v>392</v>
      </c>
      <c r="D390" s="64"/>
      <c r="E390" s="61">
        <v>0.2</v>
      </c>
      <c r="F390" s="61">
        <v>0.8</v>
      </c>
    </row>
    <row r="391" spans="1:6" ht="31.5" x14ac:dyDescent="0.25">
      <c r="A391" s="106"/>
      <c r="B391" s="151" t="s">
        <v>557</v>
      </c>
      <c r="C391" s="60" t="s">
        <v>393</v>
      </c>
      <c r="D391" s="64"/>
      <c r="E391" s="61">
        <v>0.2</v>
      </c>
      <c r="F391" s="61">
        <v>0.8</v>
      </c>
    </row>
    <row r="392" spans="1:6" ht="31.5" x14ac:dyDescent="0.25">
      <c r="A392" s="106"/>
      <c r="B392" s="151" t="s">
        <v>558</v>
      </c>
      <c r="C392" s="60" t="s">
        <v>394</v>
      </c>
      <c r="D392" s="64"/>
      <c r="E392" s="61">
        <v>0.2</v>
      </c>
      <c r="F392" s="61">
        <v>0.8</v>
      </c>
    </row>
    <row r="393" spans="1:6" x14ac:dyDescent="0.25">
      <c r="A393" s="106"/>
      <c r="B393" s="151" t="s">
        <v>559</v>
      </c>
      <c r="C393" s="60" t="s">
        <v>395</v>
      </c>
      <c r="D393" s="64"/>
      <c r="E393" s="61">
        <v>0.2</v>
      </c>
      <c r="F393" s="61">
        <v>0.8</v>
      </c>
    </row>
    <row r="394" spans="1:6" ht="50.45" customHeight="1" x14ac:dyDescent="0.25">
      <c r="A394" s="106"/>
      <c r="B394" s="151" t="s">
        <v>239</v>
      </c>
      <c r="C394" s="60" t="s">
        <v>396</v>
      </c>
      <c r="D394" s="64"/>
      <c r="E394" s="61">
        <v>0.2</v>
      </c>
      <c r="F394" s="61">
        <v>1</v>
      </c>
    </row>
    <row r="395" spans="1:6" x14ac:dyDescent="0.25"/>
    <row r="396" spans="1:6" x14ac:dyDescent="0.25"/>
    <row r="397" spans="1:6" x14ac:dyDescent="0.25"/>
    <row r="398" spans="1:6" x14ac:dyDescent="0.25"/>
    <row r="399" spans="1:6" x14ac:dyDescent="0.25"/>
    <row r="400" spans="1:6"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sheetData>
  <mergeCells count="289">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19:F119"/>
    <mergeCell ref="B120:F120"/>
    <mergeCell ref="B121:F121"/>
    <mergeCell ref="B122:F122"/>
    <mergeCell ref="B124:F124"/>
    <mergeCell ref="B134:F134"/>
    <mergeCell ref="B135:F135"/>
    <mergeCell ref="B138:F138"/>
    <mergeCell ref="B139:F139"/>
    <mergeCell ref="B103:F103"/>
    <mergeCell ref="B104:F104"/>
    <mergeCell ref="B105:F105"/>
    <mergeCell ref="B106:F106"/>
    <mergeCell ref="B107:F107"/>
    <mergeCell ref="B108:F108"/>
    <mergeCell ref="B109:F109"/>
    <mergeCell ref="B110:F110"/>
    <mergeCell ref="B111:F111"/>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B140:F140"/>
    <mergeCell ref="B141:F141"/>
    <mergeCell ref="B142:F142"/>
    <mergeCell ref="B143:F143"/>
    <mergeCell ref="B144:F144"/>
    <mergeCell ref="C9:F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s>
  <conditionalFormatting sqref="C5">
    <cfRule type="containsText" dxfId="45" priority="1" operator="containsText" text="&quot;&quot;">
      <formula>NOT(ISERROR(SEARCH("""""",C5)))</formula>
    </cfRule>
  </conditionalFormatting>
  <dataValidations xWindow="973" yWindow="960" count="34">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P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G6:P6 C6"/>
    <dataValidation allowBlank="1" showInputMessage="1" showErrorMessage="1" prompt="Introduzca el nombre de la intervención" sqref="G8:P8 C8"/>
    <dataValidation allowBlank="1" showInputMessage="1" showErrorMessage="1" prompt="Introduzca una explicación" sqref="D229:D230 G230:P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P329"/>
    <dataValidation allowBlank="1" showInputMessage="1" showErrorMessage="1" prompt="Introduzca la duración de los contratos" sqref="C330 G330:P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391:D394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2">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H11:P12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A391:A394 A304:A306 A312:A315 E325:E327 D345:D346 D349 D33:D42 A33:A42 F287:F288</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G9:P10</xm:sqref>
        </x14:dataValidation>
        <x14:dataValidation type="list" allowBlank="1" showInputMessage="1" showErrorMessage="1" prompt="Seleccione si se trata de SIGC o NO SIGC">
          <x14:formula1>
            <xm:f>'P:\Grupos\Desarrollo Rural\PROGRAMAS MR\2 SEGUIMIENTO Y EVALUACION  PDRs\06. Ev Rioja PDR\PERIODO 2021-2027\PE_PAC_la rioja\FICHAS MEDIDAS RIOJA\3_12_2021_en excel\[6503_LaRioja_REV_v2.xlsx]DATOS'!#REF!</xm:f>
          </x14:formula1>
          <xm:sqref>C10</xm:sqref>
        </x14:dataValidation>
        <x14:dataValidation type="list" allowBlank="1" showInputMessage="1" showErrorMessage="1" prompt="Marque con una X">
          <x14:formula1>
            <xm:f>'P:\Grupos\Desarrollo Rural\PROGRAMAS MR\2 SEGUIMIENTO Y EVALUACION  PDRs\06. Ev Rioja PDR\PERIODO 2021-2027\PE_PAC_la rioja\FICHAS MEDIDAS RIOJA\3_12_2021_en excel\[6503_LaRioja_REV_v2.xlsx]DATOS'!#REF!</xm:f>
          </x14:formula1>
          <xm:sqref>F285:F286</xm:sqref>
        </x14:dataValidation>
        <x14:dataValidation type="list" allowBlank="1" showInputMessage="1" showErrorMessage="1" prompt="Seleccione el tipo de intervención">
          <x14:formula1>
            <xm:f>[6871_RIO_02_22_v1.1.xlsx]DATOS!#REF!</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9"/>
  <sheetViews>
    <sheetView tabSelected="1" topLeftCell="A2" zoomScale="43" zoomScaleNormal="43" workbookViewId="0">
      <selection activeCell="M6" sqref="M6:M7"/>
    </sheetView>
  </sheetViews>
  <sheetFormatPr baseColWidth="10" defaultColWidth="0" defaultRowHeight="15.75" x14ac:dyDescent="0.25"/>
  <cols>
    <col min="1" max="1" width="39.7109375" style="1" customWidth="1"/>
    <col min="2" max="2" width="41.85546875" style="1" customWidth="1"/>
    <col min="3" max="4" width="25.7109375" style="1" customWidth="1"/>
    <col min="5" max="5" width="45" style="1" customWidth="1"/>
    <col min="6" max="9" width="25.7109375" style="1" customWidth="1"/>
    <col min="10" max="10" width="31.42578125" style="1" customWidth="1"/>
    <col min="11" max="11" width="43.5703125" style="1" customWidth="1"/>
    <col min="12" max="12" width="25.7109375" style="1" customWidth="1"/>
    <col min="13" max="13" width="27.7109375" style="1" customWidth="1"/>
    <col min="14" max="16384" width="11.42578125" style="1" hidden="1"/>
  </cols>
  <sheetData>
    <row r="1" spans="1:13" x14ac:dyDescent="0.25">
      <c r="A1" s="413" t="s">
        <v>460</v>
      </c>
      <c r="B1" s="413"/>
      <c r="C1" s="413"/>
      <c r="D1" s="413"/>
      <c r="E1" s="413"/>
      <c r="F1" s="413"/>
      <c r="G1" s="413"/>
      <c r="H1" s="413"/>
      <c r="I1" s="413"/>
      <c r="J1" s="413"/>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564</v>
      </c>
      <c r="G3" s="172" t="s">
        <v>35</v>
      </c>
      <c r="H3" s="47" t="s">
        <v>36</v>
      </c>
      <c r="I3" s="172" t="s">
        <v>37</v>
      </c>
      <c r="J3" s="172" t="s">
        <v>63</v>
      </c>
      <c r="K3" s="172" t="s">
        <v>38</v>
      </c>
      <c r="L3" s="173" t="s">
        <v>55</v>
      </c>
    </row>
    <row r="4" spans="1:13" ht="294" customHeight="1" thickBot="1" x14ac:dyDescent="0.3">
      <c r="A4" s="168" t="s">
        <v>458</v>
      </c>
      <c r="B4" s="167" t="s">
        <v>31</v>
      </c>
      <c r="C4" s="48" t="s">
        <v>574</v>
      </c>
      <c r="D4" s="48" t="s">
        <v>404</v>
      </c>
      <c r="E4" s="48" t="s">
        <v>405</v>
      </c>
      <c r="F4" s="175" t="s">
        <v>582</v>
      </c>
      <c r="G4" s="48" t="s">
        <v>578</v>
      </c>
      <c r="H4" s="48" t="s">
        <v>577</v>
      </c>
      <c r="I4" s="48" t="s">
        <v>576</v>
      </c>
      <c r="J4" s="48" t="s">
        <v>575</v>
      </c>
      <c r="K4" s="48" t="s">
        <v>443</v>
      </c>
      <c r="L4" s="49" t="s">
        <v>406</v>
      </c>
    </row>
    <row r="5" spans="1:13" s="8" customFormat="1" x14ac:dyDescent="0.25">
      <c r="A5" s="416" t="s">
        <v>64</v>
      </c>
      <c r="B5" s="416"/>
      <c r="C5" s="416"/>
      <c r="D5" s="416"/>
      <c r="E5" s="416"/>
      <c r="F5" s="416"/>
      <c r="G5" s="416"/>
      <c r="H5" s="416"/>
      <c r="I5" s="416"/>
      <c r="J5" s="416"/>
      <c r="K5" s="416"/>
      <c r="L5" s="166"/>
      <c r="M5"/>
    </row>
    <row r="6" spans="1:13" s="8" customFormat="1" ht="182.25" customHeight="1" x14ac:dyDescent="0.25">
      <c r="A6" s="58" t="s">
        <v>658</v>
      </c>
      <c r="B6" s="50"/>
      <c r="C6" s="184" t="s">
        <v>588</v>
      </c>
      <c r="D6" s="50" t="s">
        <v>589</v>
      </c>
      <c r="E6" s="202" t="s">
        <v>687</v>
      </c>
      <c r="F6" s="203">
        <v>230</v>
      </c>
      <c r="G6" s="203" t="s">
        <v>585</v>
      </c>
      <c r="H6" s="193" t="s">
        <v>692</v>
      </c>
      <c r="I6" s="203" t="s">
        <v>85</v>
      </c>
      <c r="J6" s="204">
        <v>0.45</v>
      </c>
      <c r="K6" s="202" t="s">
        <v>696</v>
      </c>
      <c r="L6" s="203" t="s">
        <v>60</v>
      </c>
      <c r="M6"/>
    </row>
    <row r="7" spans="1:13" s="8" customFormat="1" ht="182.25" customHeight="1" x14ac:dyDescent="0.25">
      <c r="A7" s="58" t="s">
        <v>659</v>
      </c>
      <c r="B7" s="50"/>
      <c r="C7" s="184" t="s">
        <v>591</v>
      </c>
      <c r="D7" s="50" t="s">
        <v>589</v>
      </c>
      <c r="E7" s="202" t="s">
        <v>687</v>
      </c>
      <c r="F7" s="203">
        <v>200</v>
      </c>
      <c r="G7" s="203" t="s">
        <v>585</v>
      </c>
      <c r="H7" s="193" t="s">
        <v>692</v>
      </c>
      <c r="I7" s="203" t="s">
        <v>85</v>
      </c>
      <c r="J7" s="204">
        <v>0.45</v>
      </c>
      <c r="K7" s="202" t="s">
        <v>696</v>
      </c>
      <c r="L7" s="203" t="s">
        <v>60</v>
      </c>
      <c r="M7"/>
    </row>
    <row r="8" spans="1:13" s="8" customFormat="1" ht="183.75" customHeight="1" x14ac:dyDescent="0.25">
      <c r="A8" s="58" t="s">
        <v>660</v>
      </c>
      <c r="B8" s="50"/>
      <c r="C8" s="184" t="s">
        <v>592</v>
      </c>
      <c r="D8" s="50" t="s">
        <v>589</v>
      </c>
      <c r="E8" s="202" t="s">
        <v>687</v>
      </c>
      <c r="F8" s="203">
        <v>920</v>
      </c>
      <c r="G8" s="203" t="s">
        <v>585</v>
      </c>
      <c r="H8" s="193" t="s">
        <v>692</v>
      </c>
      <c r="I8" s="203" t="s">
        <v>85</v>
      </c>
      <c r="J8" s="204">
        <v>0.45</v>
      </c>
      <c r="K8" s="202" t="s">
        <v>696</v>
      </c>
      <c r="L8" s="203" t="s">
        <v>60</v>
      </c>
      <c r="M8"/>
    </row>
    <row r="9" spans="1:13" s="8" customFormat="1" ht="267.75" x14ac:dyDescent="0.25">
      <c r="A9" s="58" t="s">
        <v>661</v>
      </c>
      <c r="B9" s="50"/>
      <c r="C9" s="184" t="s">
        <v>593</v>
      </c>
      <c r="D9" s="50" t="s">
        <v>589</v>
      </c>
      <c r="E9" s="202" t="s">
        <v>687</v>
      </c>
      <c r="F9" s="203">
        <v>800</v>
      </c>
      <c r="G9" s="203" t="s">
        <v>585</v>
      </c>
      <c r="H9" s="193" t="s">
        <v>692</v>
      </c>
      <c r="I9" s="203" t="s">
        <v>85</v>
      </c>
      <c r="J9" s="204">
        <v>0.45</v>
      </c>
      <c r="K9" s="202" t="s">
        <v>696</v>
      </c>
      <c r="L9" s="203" t="s">
        <v>60</v>
      </c>
      <c r="M9"/>
    </row>
    <row r="10" spans="1:13" s="8" customFormat="1" ht="191.25" customHeight="1" x14ac:dyDescent="0.25">
      <c r="A10" s="58" t="s">
        <v>662</v>
      </c>
      <c r="B10" s="50"/>
      <c r="C10" s="184" t="s">
        <v>594</v>
      </c>
      <c r="D10" s="50" t="s">
        <v>589</v>
      </c>
      <c r="E10" s="202" t="s">
        <v>687</v>
      </c>
      <c r="F10" s="203">
        <v>1150</v>
      </c>
      <c r="G10" s="203" t="s">
        <v>585</v>
      </c>
      <c r="H10" s="193" t="s">
        <v>692</v>
      </c>
      <c r="I10" s="203" t="s">
        <v>85</v>
      </c>
      <c r="J10" s="204">
        <v>0.45</v>
      </c>
      <c r="K10" s="202" t="s">
        <v>696</v>
      </c>
      <c r="L10" s="203" t="s">
        <v>60</v>
      </c>
      <c r="M10"/>
    </row>
    <row r="11" spans="1:13" s="8" customFormat="1" ht="198.75" customHeight="1" x14ac:dyDescent="0.25">
      <c r="A11" s="58" t="s">
        <v>663</v>
      </c>
      <c r="B11" s="50"/>
      <c r="C11" s="184" t="s">
        <v>595</v>
      </c>
      <c r="D11" s="50" t="s">
        <v>589</v>
      </c>
      <c r="E11" s="202" t="s">
        <v>687</v>
      </c>
      <c r="F11" s="203">
        <v>1000</v>
      </c>
      <c r="G11" s="203" t="s">
        <v>585</v>
      </c>
      <c r="H11" s="193" t="s">
        <v>692</v>
      </c>
      <c r="I11" s="203" t="s">
        <v>85</v>
      </c>
      <c r="J11" s="204">
        <v>0.45</v>
      </c>
      <c r="K11" s="202" t="s">
        <v>696</v>
      </c>
      <c r="L11" s="203" t="s">
        <v>60</v>
      </c>
      <c r="M11"/>
    </row>
    <row r="12" spans="1:13" s="8" customFormat="1" ht="180.75" customHeight="1" x14ac:dyDescent="0.25">
      <c r="A12" s="58" t="s">
        <v>664</v>
      </c>
      <c r="B12" s="50"/>
      <c r="C12" s="184" t="s">
        <v>596</v>
      </c>
      <c r="D12" s="50" t="s">
        <v>589</v>
      </c>
      <c r="E12" s="202" t="s">
        <v>687</v>
      </c>
      <c r="F12" s="203">
        <v>632.5</v>
      </c>
      <c r="G12" s="203" t="s">
        <v>585</v>
      </c>
      <c r="H12" s="193" t="s">
        <v>692</v>
      </c>
      <c r="I12" s="203" t="s">
        <v>85</v>
      </c>
      <c r="J12" s="204">
        <v>0.45</v>
      </c>
      <c r="K12" s="202" t="s">
        <v>696</v>
      </c>
      <c r="L12" s="203" t="s">
        <v>60</v>
      </c>
      <c r="M12"/>
    </row>
    <row r="13" spans="1:13" s="8" customFormat="1" ht="182.25" customHeight="1" x14ac:dyDescent="0.25">
      <c r="A13" s="58" t="s">
        <v>665</v>
      </c>
      <c r="B13" s="50"/>
      <c r="C13" s="184" t="s">
        <v>597</v>
      </c>
      <c r="D13" s="50" t="s">
        <v>589</v>
      </c>
      <c r="E13" s="202" t="s">
        <v>687</v>
      </c>
      <c r="F13" s="203">
        <v>550</v>
      </c>
      <c r="G13" s="203" t="s">
        <v>585</v>
      </c>
      <c r="H13" s="193" t="s">
        <v>692</v>
      </c>
      <c r="I13" s="203" t="s">
        <v>85</v>
      </c>
      <c r="J13" s="204">
        <v>0.45</v>
      </c>
      <c r="K13" s="202" t="s">
        <v>696</v>
      </c>
      <c r="L13" s="203" t="s">
        <v>60</v>
      </c>
      <c r="M13"/>
    </row>
    <row r="14" spans="1:13" s="8" customFormat="1" ht="267.75" x14ac:dyDescent="0.25">
      <c r="A14" s="58" t="s">
        <v>666</v>
      </c>
      <c r="B14" s="50"/>
      <c r="C14" s="184" t="s">
        <v>598</v>
      </c>
      <c r="D14" s="50" t="s">
        <v>589</v>
      </c>
      <c r="E14" s="202" t="s">
        <v>687</v>
      </c>
      <c r="F14" s="203">
        <v>126.5</v>
      </c>
      <c r="G14" s="203" t="s">
        <v>585</v>
      </c>
      <c r="H14" s="193" t="s">
        <v>692</v>
      </c>
      <c r="I14" s="203" t="s">
        <v>85</v>
      </c>
      <c r="J14" s="204">
        <v>0.45</v>
      </c>
      <c r="K14" s="202" t="s">
        <v>696</v>
      </c>
      <c r="L14" s="203" t="s">
        <v>60</v>
      </c>
      <c r="M14"/>
    </row>
    <row r="15" spans="1:13" s="8" customFormat="1" ht="267.75" x14ac:dyDescent="0.25">
      <c r="A15" s="58" t="s">
        <v>667</v>
      </c>
      <c r="B15" s="50"/>
      <c r="C15" s="184" t="s">
        <v>599</v>
      </c>
      <c r="D15" s="50" t="s">
        <v>589</v>
      </c>
      <c r="E15" s="202" t="s">
        <v>687</v>
      </c>
      <c r="F15" s="203">
        <v>110</v>
      </c>
      <c r="G15" s="203" t="s">
        <v>585</v>
      </c>
      <c r="H15" s="193" t="s">
        <v>692</v>
      </c>
      <c r="I15" s="203" t="s">
        <v>85</v>
      </c>
      <c r="J15" s="204">
        <v>0.45</v>
      </c>
      <c r="K15" s="202" t="s">
        <v>696</v>
      </c>
      <c r="L15" s="203" t="s">
        <v>60</v>
      </c>
      <c r="M15"/>
    </row>
    <row r="16" spans="1:13" s="8" customFormat="1" ht="267.75" x14ac:dyDescent="0.25">
      <c r="A16" s="58" t="s">
        <v>668</v>
      </c>
      <c r="B16" s="50"/>
      <c r="C16" s="184" t="s">
        <v>600</v>
      </c>
      <c r="D16" s="50" t="s">
        <v>589</v>
      </c>
      <c r="E16" s="193" t="s">
        <v>687</v>
      </c>
      <c r="F16" s="50">
        <v>402.5</v>
      </c>
      <c r="G16" s="50" t="s">
        <v>585</v>
      </c>
      <c r="H16" s="193" t="s">
        <v>692</v>
      </c>
      <c r="I16" s="50" t="s">
        <v>85</v>
      </c>
      <c r="J16" s="186">
        <v>0.45</v>
      </c>
      <c r="K16" s="185" t="s">
        <v>696</v>
      </c>
      <c r="L16" s="203" t="s">
        <v>60</v>
      </c>
      <c r="M16"/>
    </row>
    <row r="17" spans="1:13" s="8" customFormat="1" ht="267.75" x14ac:dyDescent="0.25">
      <c r="A17" s="58" t="s">
        <v>669</v>
      </c>
      <c r="B17" s="50"/>
      <c r="C17" s="184" t="s">
        <v>601</v>
      </c>
      <c r="D17" s="50" t="s">
        <v>589</v>
      </c>
      <c r="E17" s="193" t="s">
        <v>687</v>
      </c>
      <c r="F17" s="50">
        <v>350</v>
      </c>
      <c r="G17" s="50" t="s">
        <v>585</v>
      </c>
      <c r="H17" s="193" t="s">
        <v>692</v>
      </c>
      <c r="I17" s="50" t="s">
        <v>85</v>
      </c>
      <c r="J17" s="186">
        <v>0.45</v>
      </c>
      <c r="K17" s="185" t="s">
        <v>696</v>
      </c>
      <c r="L17" s="203" t="s">
        <v>60</v>
      </c>
      <c r="M17"/>
    </row>
    <row r="18" spans="1:13" s="8" customFormat="1" ht="267.75" x14ac:dyDescent="0.25">
      <c r="A18" s="58" t="s">
        <v>670</v>
      </c>
      <c r="B18" s="50"/>
      <c r="C18" s="184" t="s">
        <v>602</v>
      </c>
      <c r="D18" s="50" t="s">
        <v>589</v>
      </c>
      <c r="E18" s="193" t="s">
        <v>687</v>
      </c>
      <c r="F18" s="50">
        <v>494.5</v>
      </c>
      <c r="G18" s="50" t="s">
        <v>585</v>
      </c>
      <c r="H18" s="193" t="s">
        <v>692</v>
      </c>
      <c r="I18" s="50" t="s">
        <v>85</v>
      </c>
      <c r="J18" s="186">
        <v>0.45</v>
      </c>
      <c r="K18" s="202" t="s">
        <v>696</v>
      </c>
      <c r="L18" s="203" t="s">
        <v>60</v>
      </c>
      <c r="M18"/>
    </row>
    <row r="19" spans="1:13" s="8" customFormat="1" ht="267.75" x14ac:dyDescent="0.25">
      <c r="A19" s="58" t="s">
        <v>671</v>
      </c>
      <c r="B19" s="50"/>
      <c r="C19" s="184" t="s">
        <v>603</v>
      </c>
      <c r="D19" s="50" t="s">
        <v>589</v>
      </c>
      <c r="E19" s="202" t="s">
        <v>687</v>
      </c>
      <c r="F19" s="203">
        <v>430</v>
      </c>
      <c r="G19" s="203" t="s">
        <v>585</v>
      </c>
      <c r="H19" s="193" t="s">
        <v>692</v>
      </c>
      <c r="I19" s="203" t="s">
        <v>85</v>
      </c>
      <c r="J19" s="204">
        <v>0.45</v>
      </c>
      <c r="K19" s="202" t="s">
        <v>696</v>
      </c>
      <c r="L19" s="203" t="s">
        <v>60</v>
      </c>
      <c r="M19"/>
    </row>
    <row r="20" spans="1:13" s="8" customFormat="1" ht="78.75" x14ac:dyDescent="0.25">
      <c r="A20" s="58" t="s">
        <v>672</v>
      </c>
      <c r="B20" s="50"/>
      <c r="C20" s="184" t="s">
        <v>604</v>
      </c>
      <c r="D20" s="50" t="s">
        <v>589</v>
      </c>
      <c r="E20" s="202" t="s">
        <v>687</v>
      </c>
      <c r="F20" s="203">
        <v>40000</v>
      </c>
      <c r="G20" s="203" t="s">
        <v>585</v>
      </c>
      <c r="H20" s="193" t="s">
        <v>692</v>
      </c>
      <c r="I20" s="203" t="s">
        <v>85</v>
      </c>
      <c r="J20" s="204">
        <v>0.45</v>
      </c>
      <c r="K20" s="202" t="s">
        <v>590</v>
      </c>
      <c r="L20" s="203" t="s">
        <v>60</v>
      </c>
      <c r="M20"/>
    </row>
    <row r="21" spans="1:13" s="8" customFormat="1" ht="78.75" x14ac:dyDescent="0.25">
      <c r="A21" s="58" t="s">
        <v>673</v>
      </c>
      <c r="B21" s="50"/>
      <c r="C21" s="184" t="s">
        <v>605</v>
      </c>
      <c r="D21" s="50" t="s">
        <v>589</v>
      </c>
      <c r="E21" s="202" t="s">
        <v>687</v>
      </c>
      <c r="F21" s="203">
        <v>40000</v>
      </c>
      <c r="G21" s="203" t="s">
        <v>585</v>
      </c>
      <c r="H21" s="193" t="s">
        <v>692</v>
      </c>
      <c r="I21" s="203" t="s">
        <v>85</v>
      </c>
      <c r="J21" s="204">
        <v>0.45</v>
      </c>
      <c r="K21" s="202" t="s">
        <v>590</v>
      </c>
      <c r="L21" s="203" t="s">
        <v>60</v>
      </c>
      <c r="M21"/>
    </row>
    <row r="22" spans="1:13" s="8" customFormat="1" ht="267.75" x14ac:dyDescent="0.25">
      <c r="A22" s="58" t="s">
        <v>674</v>
      </c>
      <c r="B22" s="50"/>
      <c r="C22" s="184" t="s">
        <v>606</v>
      </c>
      <c r="D22" s="50" t="s">
        <v>589</v>
      </c>
      <c r="E22" s="202" t="s">
        <v>687</v>
      </c>
      <c r="F22" s="203">
        <v>161</v>
      </c>
      <c r="G22" s="203" t="s">
        <v>585</v>
      </c>
      <c r="H22" s="193" t="s">
        <v>692</v>
      </c>
      <c r="I22" s="203" t="s">
        <v>85</v>
      </c>
      <c r="J22" s="204">
        <v>0.45</v>
      </c>
      <c r="K22" s="202" t="s">
        <v>696</v>
      </c>
      <c r="L22" s="203" t="s">
        <v>60</v>
      </c>
      <c r="M22"/>
    </row>
    <row r="23" spans="1:13" s="8" customFormat="1" ht="267.75" x14ac:dyDescent="0.25">
      <c r="A23" s="58" t="s">
        <v>675</v>
      </c>
      <c r="B23" s="50"/>
      <c r="C23" s="184" t="s">
        <v>607</v>
      </c>
      <c r="D23" s="50" t="s">
        <v>589</v>
      </c>
      <c r="E23" s="202" t="s">
        <v>687</v>
      </c>
      <c r="F23" s="203">
        <v>140</v>
      </c>
      <c r="G23" s="203" t="s">
        <v>585</v>
      </c>
      <c r="H23" s="193" t="s">
        <v>692</v>
      </c>
      <c r="I23" s="203" t="s">
        <v>85</v>
      </c>
      <c r="J23" s="204">
        <v>0.45</v>
      </c>
      <c r="K23" s="202" t="s">
        <v>696</v>
      </c>
      <c r="L23" s="203" t="s">
        <v>60</v>
      </c>
      <c r="M23"/>
    </row>
    <row r="24" spans="1:13" s="8" customFormat="1" ht="252" x14ac:dyDescent="0.25">
      <c r="A24" s="58" t="s">
        <v>676</v>
      </c>
      <c r="B24" s="50"/>
      <c r="C24" s="184" t="s">
        <v>608</v>
      </c>
      <c r="D24" s="50" t="s">
        <v>589</v>
      </c>
      <c r="E24" s="193" t="s">
        <v>698</v>
      </c>
      <c r="F24" s="203">
        <v>14.95</v>
      </c>
      <c r="G24" s="203" t="s">
        <v>585</v>
      </c>
      <c r="H24" s="203"/>
      <c r="I24" s="203" t="s">
        <v>85</v>
      </c>
      <c r="J24" s="204">
        <v>0.45</v>
      </c>
      <c r="K24" s="202" t="s">
        <v>697</v>
      </c>
      <c r="L24" s="203" t="s">
        <v>60</v>
      </c>
      <c r="M24"/>
    </row>
    <row r="25" spans="1:13" s="8" customFormat="1" ht="252" x14ac:dyDescent="0.25">
      <c r="A25" s="58" t="s">
        <v>677</v>
      </c>
      <c r="B25" s="50"/>
      <c r="C25" s="184" t="s">
        <v>609</v>
      </c>
      <c r="D25" s="50" t="s">
        <v>589</v>
      </c>
      <c r="E25" s="193" t="s">
        <v>698</v>
      </c>
      <c r="F25" s="203">
        <v>13</v>
      </c>
      <c r="G25" s="203" t="s">
        <v>585</v>
      </c>
      <c r="H25" s="203"/>
      <c r="I25" s="203" t="s">
        <v>85</v>
      </c>
      <c r="J25" s="204">
        <v>0.45</v>
      </c>
      <c r="K25" s="202" t="s">
        <v>697</v>
      </c>
      <c r="L25" s="203" t="s">
        <v>60</v>
      </c>
      <c r="M25"/>
    </row>
    <row r="26" spans="1:13" s="8" customFormat="1" x14ac:dyDescent="0.25">
      <c r="A26" s="58"/>
      <c r="B26" s="125"/>
      <c r="C26" s="58"/>
      <c r="D26" s="50"/>
      <c r="E26" s="203"/>
      <c r="F26" s="203"/>
      <c r="G26" s="203"/>
      <c r="H26" s="203"/>
      <c r="I26" s="203"/>
      <c r="J26" s="203"/>
      <c r="K26" s="203"/>
      <c r="L26" s="50"/>
      <c r="M26"/>
    </row>
    <row r="27" spans="1:13" s="8" customFormat="1" x14ac:dyDescent="0.25">
      <c r="A27" s="414" t="s">
        <v>48</v>
      </c>
      <c r="B27" s="414"/>
      <c r="C27" s="414"/>
      <c r="D27" s="414"/>
      <c r="E27" s="414"/>
      <c r="F27" s="414"/>
      <c r="G27" s="414"/>
      <c r="H27" s="414"/>
      <c r="I27" s="414"/>
      <c r="J27" s="414"/>
    </row>
    <row r="28" spans="1:13" s="8" customFormat="1" x14ac:dyDescent="0.25">
      <c r="A28" s="51"/>
      <c r="B28" s="51"/>
      <c r="C28" s="52"/>
      <c r="D28" s="52"/>
      <c r="E28" s="52"/>
      <c r="F28" s="52"/>
      <c r="G28" s="52"/>
    </row>
    <row r="29" spans="1:13" s="8" customFormat="1" ht="15.75" customHeight="1" x14ac:dyDescent="0.25">
      <c r="A29" s="415" t="s">
        <v>156</v>
      </c>
      <c r="B29" s="415"/>
      <c r="C29" s="415"/>
      <c r="D29" s="415"/>
      <c r="E29" s="415"/>
      <c r="F29" s="415"/>
      <c r="G29" s="415"/>
      <c r="H29" s="415"/>
      <c r="I29" s="415"/>
      <c r="J29" s="415"/>
    </row>
    <row r="30" spans="1:13" s="8" customFormat="1" ht="15.75" customHeight="1" x14ac:dyDescent="0.25">
      <c r="A30" s="415" t="s">
        <v>65</v>
      </c>
      <c r="B30" s="415"/>
      <c r="C30" s="415"/>
      <c r="D30" s="415"/>
      <c r="E30" s="415"/>
      <c r="F30" s="415"/>
      <c r="G30" s="415"/>
      <c r="H30" s="415"/>
      <c r="I30" s="415"/>
      <c r="J30" s="415"/>
    </row>
    <row r="31" spans="1:13" s="8" customFormat="1" ht="16.5" thickBot="1" x14ac:dyDescent="0.3">
      <c r="A31" s="409" t="s">
        <v>64</v>
      </c>
      <c r="B31" s="409"/>
      <c r="C31" s="409"/>
      <c r="D31" s="409"/>
      <c r="E31" s="409"/>
      <c r="F31" s="409"/>
      <c r="G31" s="409"/>
      <c r="H31" s="409"/>
      <c r="I31" s="409"/>
      <c r="J31" s="409"/>
    </row>
    <row r="32" spans="1:13" s="8" customFormat="1" ht="16.5" thickBot="1" x14ac:dyDescent="0.3">
      <c r="A32" s="129" t="s">
        <v>185</v>
      </c>
      <c r="B32" s="9" t="s">
        <v>49</v>
      </c>
      <c r="C32" s="9">
        <v>2023</v>
      </c>
      <c r="D32" s="9">
        <v>2024</v>
      </c>
      <c r="E32" s="9">
        <v>2025</v>
      </c>
      <c r="F32" s="9">
        <v>2026</v>
      </c>
      <c r="G32" s="9">
        <v>2027</v>
      </c>
      <c r="H32" s="9">
        <v>2028</v>
      </c>
      <c r="I32" s="9">
        <v>2029</v>
      </c>
      <c r="J32" s="9" t="s">
        <v>50</v>
      </c>
    </row>
    <row r="33" spans="1:12" s="8" customFormat="1" ht="16.5" thickBot="1" x14ac:dyDescent="0.3">
      <c r="A33" s="161" t="s">
        <v>222</v>
      </c>
      <c r="B33" s="162"/>
      <c r="C33" s="162"/>
      <c r="D33" s="189"/>
      <c r="E33" s="189"/>
      <c r="F33" s="189"/>
      <c r="G33" s="189"/>
      <c r="H33" s="189"/>
      <c r="I33" s="189"/>
      <c r="J33" s="163"/>
    </row>
    <row r="34" spans="1:12" s="8" customFormat="1" ht="45" customHeight="1" thickBot="1" x14ac:dyDescent="0.3">
      <c r="A34" s="156" t="str">
        <f>CONCATENATE(A$6,DATOS!A$71,'PLANTILLA - PARTE 2'!C$6)</f>
        <v>RIO6503_01 - Cultivos herbáceos: Conversión</v>
      </c>
      <c r="B34" s="127" t="s">
        <v>182</v>
      </c>
      <c r="C34" s="11"/>
      <c r="D34" s="11">
        <v>230</v>
      </c>
      <c r="E34" s="11">
        <v>230</v>
      </c>
      <c r="F34" s="11">
        <v>230</v>
      </c>
      <c r="G34" s="11">
        <v>230</v>
      </c>
      <c r="H34" s="11">
        <v>230</v>
      </c>
      <c r="I34" s="11"/>
      <c r="J34" s="122"/>
    </row>
    <row r="35" spans="1:12" s="8" customFormat="1" ht="56.25" customHeight="1" thickBot="1" x14ac:dyDescent="0.3">
      <c r="A35" s="156" t="str">
        <f>CONCATENATE(A$6,DATOS!A$71,'PLANTILLA - PARTE 2'!C$6)</f>
        <v>RIO6503_01 - Cultivos herbáceos: Conversión</v>
      </c>
      <c r="B35" s="10" t="s">
        <v>157</v>
      </c>
      <c r="C35" s="11"/>
      <c r="D35" s="11"/>
      <c r="E35" s="11"/>
      <c r="F35" s="11"/>
      <c r="G35" s="11"/>
      <c r="H35" s="11"/>
      <c r="I35" s="11"/>
      <c r="J35" s="12"/>
      <c r="K35" s="52"/>
      <c r="L35" s="52"/>
    </row>
    <row r="36" spans="1:12" s="8" customFormat="1" ht="30" customHeight="1" thickBot="1" x14ac:dyDescent="0.3">
      <c r="A36" s="156" t="str">
        <f>CONCATENATE(A$6,DATOS!A$71,'PLANTILLA - PARTE 2'!C$6)</f>
        <v>RIO6503_01 - Cultivos herbáceos: Conversión</v>
      </c>
      <c r="B36" s="10" t="s">
        <v>51</v>
      </c>
      <c r="C36" s="11"/>
      <c r="D36" s="11">
        <v>0</v>
      </c>
      <c r="E36" s="11">
        <v>14</v>
      </c>
      <c r="F36" s="11">
        <v>30</v>
      </c>
      <c r="G36" s="11">
        <v>47</v>
      </c>
      <c r="H36" s="11">
        <v>52</v>
      </c>
      <c r="I36" s="11"/>
      <c r="J36" s="12">
        <f>SUM(C36:I36)</f>
        <v>143</v>
      </c>
    </row>
    <row r="37" spans="1:12" s="8" customFormat="1" ht="30" customHeight="1" thickBot="1" x14ac:dyDescent="0.3">
      <c r="A37" s="156" t="str">
        <f>CONCATENATE(A$7,DATOS!A$71,'PLANTILLA - PARTE 2'!C$7)</f>
        <v>RIO6503_02 - Cultivos herbáceos: Mantenimiento</v>
      </c>
      <c r="B37" s="127" t="s">
        <v>183</v>
      </c>
      <c r="C37" s="11"/>
      <c r="D37" s="11">
        <v>200</v>
      </c>
      <c r="E37" s="11">
        <v>200</v>
      </c>
      <c r="F37" s="11">
        <v>200</v>
      </c>
      <c r="G37" s="11">
        <v>200</v>
      </c>
      <c r="H37" s="11">
        <v>200</v>
      </c>
      <c r="I37" s="11"/>
      <c r="J37" s="14"/>
    </row>
    <row r="38" spans="1:12" s="8" customFormat="1" ht="30" customHeight="1" thickBot="1" x14ac:dyDescent="0.3">
      <c r="A38" s="156" t="str">
        <f>CONCATENATE(A$7,DATOS!A$71,'PLANTILLA - PARTE 2'!C$7)</f>
        <v>RIO6503_02 - Cultivos herbáceos: Mantenimiento</v>
      </c>
      <c r="B38" s="10" t="s">
        <v>184</v>
      </c>
      <c r="C38" s="11"/>
      <c r="D38" s="11"/>
      <c r="E38" s="11"/>
      <c r="F38" s="11"/>
      <c r="G38" s="11"/>
      <c r="H38" s="11"/>
      <c r="I38" s="11"/>
      <c r="J38" s="133"/>
    </row>
    <row r="39" spans="1:12" s="8" customFormat="1" ht="30" customHeight="1" thickBot="1" x14ac:dyDescent="0.3">
      <c r="A39" s="156" t="str">
        <f>CONCATENATE(A$7,DATOS!A$71,'PLANTILLA - PARTE 2'!C$7)</f>
        <v>RIO6503_02 - Cultivos herbáceos: Mantenimiento</v>
      </c>
      <c r="B39" s="10" t="s">
        <v>52</v>
      </c>
      <c r="C39" s="11"/>
      <c r="D39" s="11">
        <v>160</v>
      </c>
      <c r="E39" s="11">
        <v>160</v>
      </c>
      <c r="F39" s="11">
        <v>160</v>
      </c>
      <c r="G39" s="11">
        <v>160</v>
      </c>
      <c r="H39" s="11">
        <v>174</v>
      </c>
      <c r="I39" s="11"/>
      <c r="J39" s="14">
        <f>SUM(C39:I39)</f>
        <v>814</v>
      </c>
    </row>
    <row r="40" spans="1:12" s="8" customFormat="1" ht="30" customHeight="1" thickBot="1" x14ac:dyDescent="0.3">
      <c r="A40" s="156" t="str">
        <f>CONCATENATE(A$8,DATOS!A$71,'PLANTILLA - PARTE 2'!C$8)</f>
        <v>RIO6503_03 - Hortícolas al aire libre: Conversión</v>
      </c>
      <c r="B40" s="127" t="s">
        <v>215</v>
      </c>
      <c r="C40" s="11"/>
      <c r="D40" s="11">
        <v>920</v>
      </c>
      <c r="E40" s="11">
        <v>920</v>
      </c>
      <c r="F40" s="11">
        <v>920</v>
      </c>
      <c r="G40" s="11">
        <v>920</v>
      </c>
      <c r="H40" s="11">
        <v>920</v>
      </c>
      <c r="I40" s="11"/>
      <c r="J40" s="14"/>
    </row>
    <row r="41" spans="1:12" s="8" customFormat="1" ht="30" customHeight="1" thickBot="1" x14ac:dyDescent="0.3">
      <c r="A41" s="156" t="str">
        <f>CONCATENATE(A$8,DATOS!A$71,'PLANTILLA - PARTE 2'!C$8)</f>
        <v>RIO6503_03 - Hortícolas al aire libre: Conversión</v>
      </c>
      <c r="B41" s="10" t="s">
        <v>216</v>
      </c>
      <c r="C41" s="11"/>
      <c r="D41" s="11"/>
      <c r="E41" s="11"/>
      <c r="F41" s="11"/>
      <c r="G41" s="11"/>
      <c r="H41" s="11"/>
      <c r="I41" s="11"/>
      <c r="J41" s="133"/>
    </row>
    <row r="42" spans="1:12" s="8" customFormat="1" ht="30" customHeight="1" thickBot="1" x14ac:dyDescent="0.3">
      <c r="A42" s="156" t="str">
        <f>CONCATENATE(A$8,DATOS!A$71,'PLANTILLA - PARTE 2'!C$8)</f>
        <v>RIO6503_03 - Hortícolas al aire libre: Conversión</v>
      </c>
      <c r="B42" s="10" t="s">
        <v>217</v>
      </c>
      <c r="C42" s="11"/>
      <c r="D42" s="11">
        <v>0</v>
      </c>
      <c r="E42" s="11">
        <v>3</v>
      </c>
      <c r="F42" s="11">
        <v>6</v>
      </c>
      <c r="G42" s="11">
        <v>9</v>
      </c>
      <c r="H42" s="11">
        <v>9</v>
      </c>
      <c r="I42" s="11"/>
      <c r="J42" s="14">
        <f>SUM(C42:I42)</f>
        <v>27</v>
      </c>
    </row>
    <row r="43" spans="1:12" s="8" customFormat="1" ht="30" customHeight="1" thickBot="1" x14ac:dyDescent="0.3">
      <c r="A43" s="156" t="str">
        <f>CONCATENATE(A$9,DATOS!A$71,'PLANTILLA - PARTE 2'!C$9)</f>
        <v>RIO6503_04 - Hortícolas al aire libre: Mantenimiento</v>
      </c>
      <c r="B43" s="127" t="s">
        <v>218</v>
      </c>
      <c r="C43" s="11"/>
      <c r="D43" s="11">
        <v>800</v>
      </c>
      <c r="E43" s="11">
        <v>800</v>
      </c>
      <c r="F43" s="11">
        <v>800</v>
      </c>
      <c r="G43" s="11">
        <v>800</v>
      </c>
      <c r="H43" s="11">
        <v>800</v>
      </c>
      <c r="I43" s="11"/>
      <c r="J43" s="14"/>
    </row>
    <row r="44" spans="1:12" s="8" customFormat="1" ht="30" customHeight="1" thickBot="1" x14ac:dyDescent="0.3">
      <c r="A44" s="156" t="str">
        <f>CONCATENATE(A$9,DATOS!A$71,'PLANTILLA - PARTE 2'!C$9)</f>
        <v>RIO6503_04 - Hortícolas al aire libre: Mantenimiento</v>
      </c>
      <c r="B44" s="10" t="s">
        <v>219</v>
      </c>
      <c r="C44" s="11"/>
      <c r="D44" s="11"/>
      <c r="E44" s="11"/>
      <c r="F44" s="11"/>
      <c r="G44" s="11"/>
      <c r="H44" s="11"/>
      <c r="I44" s="11"/>
      <c r="J44" s="133"/>
    </row>
    <row r="45" spans="1:12" s="8" customFormat="1" ht="30" customHeight="1" thickBot="1" x14ac:dyDescent="0.3">
      <c r="A45" s="156" t="str">
        <f>CONCATENATE(A$9,DATOS!A$71,'PLANTILLA - PARTE 2'!C$9)</f>
        <v>RIO6503_04 - Hortícolas al aire libre: Mantenimiento</v>
      </c>
      <c r="B45" s="10" t="s">
        <v>220</v>
      </c>
      <c r="C45" s="11"/>
      <c r="D45" s="11">
        <v>34</v>
      </c>
      <c r="E45" s="11">
        <v>34</v>
      </c>
      <c r="F45" s="11">
        <v>34</v>
      </c>
      <c r="G45" s="11">
        <v>34</v>
      </c>
      <c r="H45" s="11">
        <v>37</v>
      </c>
      <c r="I45" s="11"/>
      <c r="J45" s="14">
        <f>SUM(C45:I45)</f>
        <v>173</v>
      </c>
    </row>
    <row r="46" spans="1:12" s="8" customFormat="1" ht="30" customHeight="1" thickBot="1" x14ac:dyDescent="0.3">
      <c r="A46" s="156" t="str">
        <f>CONCATENATE(A$10,DATOS!A$71,'PLANTILLA - PARTE 2'!C$10)</f>
        <v>RIO6503_05 - Hortícolas bajo plástico: Conversión</v>
      </c>
      <c r="B46" s="127" t="s">
        <v>610</v>
      </c>
      <c r="C46" s="11"/>
      <c r="D46" s="11">
        <v>1150</v>
      </c>
      <c r="E46" s="11">
        <v>1150</v>
      </c>
      <c r="F46" s="11">
        <v>1150</v>
      </c>
      <c r="G46" s="11">
        <v>1150</v>
      </c>
      <c r="H46" s="11">
        <v>1150</v>
      </c>
      <c r="I46" s="11"/>
      <c r="J46" s="14"/>
    </row>
    <row r="47" spans="1:12" s="8" customFormat="1" ht="30" customHeight="1" thickBot="1" x14ac:dyDescent="0.3">
      <c r="A47" s="156" t="str">
        <f>CONCATENATE(A$10,DATOS!A$71,'PLANTILLA - PARTE 2'!C$10)</f>
        <v>RIO6503_05 - Hortícolas bajo plástico: Conversión</v>
      </c>
      <c r="B47" s="10" t="s">
        <v>611</v>
      </c>
      <c r="C47" s="11"/>
      <c r="D47" s="11"/>
      <c r="E47" s="11"/>
      <c r="F47" s="11"/>
      <c r="G47" s="11"/>
      <c r="H47" s="11"/>
      <c r="I47" s="11"/>
      <c r="J47" s="133"/>
    </row>
    <row r="48" spans="1:12" s="8" customFormat="1" ht="30" customHeight="1" thickBot="1" x14ac:dyDescent="0.3">
      <c r="A48" s="156" t="str">
        <f>CONCATENATE(A$10,DATOS!A$71,'PLANTILLA - PARTE 2'!C$10)</f>
        <v>RIO6503_05 - Hortícolas bajo plástico: Conversión</v>
      </c>
      <c r="B48" s="10" t="s">
        <v>612</v>
      </c>
      <c r="C48" s="11"/>
      <c r="D48" s="11">
        <v>0</v>
      </c>
      <c r="E48" s="11">
        <v>0</v>
      </c>
      <c r="F48" s="11">
        <v>0</v>
      </c>
      <c r="G48" s="11">
        <v>0</v>
      </c>
      <c r="H48" s="11">
        <v>0</v>
      </c>
      <c r="I48" s="11"/>
      <c r="J48" s="14">
        <f>SUM(C48:I48)</f>
        <v>0</v>
      </c>
    </row>
    <row r="49" spans="1:10" s="8" customFormat="1" ht="30" customHeight="1" thickBot="1" x14ac:dyDescent="0.3">
      <c r="A49" s="156" t="str">
        <f>CONCATENATE(A$11,DATOS!A$71,'PLANTILLA - PARTE 2'!C$11)</f>
        <v>RIO6503_06 - Hortícolas bajo plástico: Mantenimiento</v>
      </c>
      <c r="B49" s="127" t="s">
        <v>613</v>
      </c>
      <c r="C49" s="11"/>
      <c r="D49" s="11">
        <v>1000</v>
      </c>
      <c r="E49" s="11">
        <v>1000</v>
      </c>
      <c r="F49" s="11">
        <v>1000</v>
      </c>
      <c r="G49" s="11">
        <v>1000</v>
      </c>
      <c r="H49" s="11">
        <v>1000</v>
      </c>
      <c r="I49" s="11"/>
      <c r="J49" s="14"/>
    </row>
    <row r="50" spans="1:10" s="8" customFormat="1" ht="30" customHeight="1" thickBot="1" x14ac:dyDescent="0.3">
      <c r="A50" s="156" t="str">
        <f>CONCATENATE(A$11,DATOS!A$71,'PLANTILLA - PARTE 2'!C$11)</f>
        <v>RIO6503_06 - Hortícolas bajo plástico: Mantenimiento</v>
      </c>
      <c r="B50" s="10" t="s">
        <v>614</v>
      </c>
      <c r="C50" s="11"/>
      <c r="D50" s="11"/>
      <c r="E50" s="11"/>
      <c r="F50" s="11"/>
      <c r="G50" s="11"/>
      <c r="H50" s="11"/>
      <c r="I50" s="11"/>
      <c r="J50" s="133"/>
    </row>
    <row r="51" spans="1:10" s="8" customFormat="1" ht="30" customHeight="1" thickBot="1" x14ac:dyDescent="0.3">
      <c r="A51" s="156" t="str">
        <f>CONCATENATE(A$11,DATOS!A$71,'PLANTILLA - PARTE 2'!C$11)</f>
        <v>RIO6503_06 - Hortícolas bajo plástico: Mantenimiento</v>
      </c>
      <c r="B51" s="10" t="s">
        <v>615</v>
      </c>
      <c r="C51" s="11"/>
      <c r="D51" s="11">
        <v>1</v>
      </c>
      <c r="E51" s="11">
        <v>1</v>
      </c>
      <c r="F51" s="11">
        <v>1</v>
      </c>
      <c r="G51" s="11">
        <v>1</v>
      </c>
      <c r="H51" s="11">
        <v>1</v>
      </c>
      <c r="I51" s="11"/>
      <c r="J51" s="14">
        <f>SUM(C51:I51)</f>
        <v>5</v>
      </c>
    </row>
    <row r="52" spans="1:10" s="8" customFormat="1" ht="30" customHeight="1" thickBot="1" x14ac:dyDescent="0.3">
      <c r="A52" s="156" t="str">
        <f>CONCATENATE(A$12,DATOS!A$71,'PLANTILLA - PARTE 2'!C$12)</f>
        <v>RIO6503_07 - Frutales y uva de mesa: Conversión</v>
      </c>
      <c r="B52" s="127" t="s">
        <v>616</v>
      </c>
      <c r="C52" s="11"/>
      <c r="D52" s="11">
        <v>632.5</v>
      </c>
      <c r="E52" s="11">
        <v>632.5</v>
      </c>
      <c r="F52" s="11">
        <v>632.5</v>
      </c>
      <c r="G52" s="11">
        <v>632.5</v>
      </c>
      <c r="H52" s="11">
        <v>632.5</v>
      </c>
      <c r="I52" s="11"/>
      <c r="J52" s="14"/>
    </row>
    <row r="53" spans="1:10" s="8" customFormat="1" ht="30" customHeight="1" thickBot="1" x14ac:dyDescent="0.3">
      <c r="A53" s="156" t="str">
        <f>CONCATENATE(A$12,DATOS!A$71,'PLANTILLA - PARTE 2'!C$12)</f>
        <v>RIO6503_07 - Frutales y uva de mesa: Conversión</v>
      </c>
      <c r="B53" s="10" t="s">
        <v>617</v>
      </c>
      <c r="C53" s="11"/>
      <c r="D53" s="11"/>
      <c r="E53" s="11"/>
      <c r="F53" s="11"/>
      <c r="G53" s="11"/>
      <c r="H53" s="11"/>
      <c r="I53" s="11"/>
      <c r="J53" s="133"/>
    </row>
    <row r="54" spans="1:10" s="8" customFormat="1" ht="30" customHeight="1" thickBot="1" x14ac:dyDescent="0.3">
      <c r="A54" s="156" t="str">
        <f>CONCATENATE(A$12,DATOS!A$71,'PLANTILLA - PARTE 2'!C$12)</f>
        <v>RIO6503_07 - Frutales y uva de mesa: Conversión</v>
      </c>
      <c r="B54" s="10" t="s">
        <v>618</v>
      </c>
      <c r="C54" s="11"/>
      <c r="D54" s="11">
        <v>0</v>
      </c>
      <c r="E54" s="11">
        <v>5</v>
      </c>
      <c r="F54" s="11">
        <v>10</v>
      </c>
      <c r="G54" s="11">
        <v>11</v>
      </c>
      <c r="H54" s="11">
        <v>12</v>
      </c>
      <c r="I54" s="11"/>
      <c r="J54" s="14">
        <f>SUM(C54:I54)</f>
        <v>38</v>
      </c>
    </row>
    <row r="55" spans="1:10" s="8" customFormat="1" ht="30" customHeight="1" thickBot="1" x14ac:dyDescent="0.3">
      <c r="A55" s="156" t="str">
        <f>CONCATENATE(A$13,DATOS!A$71,'PLANTILLA - PARTE 2'!C$13)</f>
        <v>RIO6503_08 - Frutales y uva de mesa: Mantenimiento</v>
      </c>
      <c r="B55" s="127" t="s">
        <v>619</v>
      </c>
      <c r="C55" s="11"/>
      <c r="D55" s="11">
        <v>550</v>
      </c>
      <c r="E55" s="11">
        <v>550</v>
      </c>
      <c r="F55" s="11">
        <v>550</v>
      </c>
      <c r="G55" s="11">
        <v>550</v>
      </c>
      <c r="H55" s="11">
        <v>550</v>
      </c>
      <c r="I55" s="11"/>
      <c r="J55" s="14"/>
    </row>
    <row r="56" spans="1:10" s="8" customFormat="1" ht="30" customHeight="1" thickBot="1" x14ac:dyDescent="0.3">
      <c r="A56" s="156" t="str">
        <f>CONCATENATE(A$13,DATOS!A$71,'PLANTILLA - PARTE 2'!C$13)</f>
        <v>RIO6503_08 - Frutales y uva de mesa: Mantenimiento</v>
      </c>
      <c r="B56" s="10" t="s">
        <v>620</v>
      </c>
      <c r="C56" s="11"/>
      <c r="D56" s="11"/>
      <c r="E56" s="11"/>
      <c r="F56" s="11"/>
      <c r="G56" s="11"/>
      <c r="H56" s="11"/>
      <c r="I56" s="11"/>
      <c r="J56" s="133"/>
    </row>
    <row r="57" spans="1:10" s="8" customFormat="1" ht="30" customHeight="1" thickBot="1" x14ac:dyDescent="0.3">
      <c r="A57" s="156" t="str">
        <f>CONCATENATE(A$13,DATOS!A$71,'PLANTILLA - PARTE 2'!C$13)</f>
        <v>RIO6503_08 - Frutales y uva de mesa: Mantenimiento</v>
      </c>
      <c r="B57" s="10" t="s">
        <v>621</v>
      </c>
      <c r="C57" s="11"/>
      <c r="D57" s="11">
        <v>175</v>
      </c>
      <c r="E57" s="11">
        <v>175</v>
      </c>
      <c r="F57" s="11">
        <v>175</v>
      </c>
      <c r="G57" s="11">
        <v>180</v>
      </c>
      <c r="H57" s="11">
        <v>185</v>
      </c>
      <c r="I57" s="11"/>
      <c r="J57" s="14">
        <f>SUM(C57:I57)</f>
        <v>890</v>
      </c>
    </row>
    <row r="58" spans="1:10" s="8" customFormat="1" ht="30" customHeight="1" thickBot="1" x14ac:dyDescent="0.3">
      <c r="A58" s="156" t="str">
        <f>CONCATENATE(A$14,DATOS!A$71,'PLANTILLA - PARTE 2'!C$14)</f>
        <v>RIO6503_09 - Frutos Secos: Conversión</v>
      </c>
      <c r="B58" s="127" t="s">
        <v>622</v>
      </c>
      <c r="C58" s="11"/>
      <c r="D58" s="11">
        <v>126.5</v>
      </c>
      <c r="E58" s="11">
        <v>126.5</v>
      </c>
      <c r="F58" s="11">
        <v>126.5</v>
      </c>
      <c r="G58" s="11">
        <v>126.5</v>
      </c>
      <c r="H58" s="11">
        <v>126.5</v>
      </c>
      <c r="I58" s="11"/>
      <c r="J58" s="14"/>
    </row>
    <row r="59" spans="1:10" s="8" customFormat="1" ht="30" customHeight="1" thickBot="1" x14ac:dyDescent="0.3">
      <c r="A59" s="156" t="str">
        <f>CONCATENATE(A$14,DATOS!A$71,'PLANTILLA - PARTE 2'!C$14)</f>
        <v>RIO6503_09 - Frutos Secos: Conversión</v>
      </c>
      <c r="B59" s="10" t="s">
        <v>623</v>
      </c>
      <c r="C59" s="11"/>
      <c r="D59" s="11"/>
      <c r="E59" s="11"/>
      <c r="F59" s="11"/>
      <c r="G59" s="11"/>
      <c r="H59" s="11"/>
      <c r="I59" s="11"/>
      <c r="J59" s="133"/>
    </row>
    <row r="60" spans="1:10" s="8" customFormat="1" ht="30" customHeight="1" thickBot="1" x14ac:dyDescent="0.3">
      <c r="A60" s="156" t="str">
        <f>CONCATENATE(A$14,DATOS!A$71,'PLANTILLA - PARTE 2'!C$14)</f>
        <v>RIO6503_09 - Frutos Secos: Conversión</v>
      </c>
      <c r="B60" s="10" t="s">
        <v>624</v>
      </c>
      <c r="C60" s="11"/>
      <c r="D60" s="11">
        <v>0</v>
      </c>
      <c r="E60" s="11">
        <v>24</v>
      </c>
      <c r="F60" s="11">
        <v>49</v>
      </c>
      <c r="G60" s="11">
        <v>50</v>
      </c>
      <c r="H60" s="11">
        <v>51</v>
      </c>
      <c r="I60" s="11"/>
      <c r="J60" s="14">
        <f>SUM(C60:I60)</f>
        <v>174</v>
      </c>
    </row>
    <row r="61" spans="1:10" s="8" customFormat="1" ht="30" customHeight="1" thickBot="1" x14ac:dyDescent="0.3">
      <c r="A61" s="156" t="str">
        <f>CONCATENATE(A$15,DATOS!A$71,'PLANTILLA - PARTE 2'!C$15)</f>
        <v>RIO6503_10 - Frutos secos: Mantenimiento</v>
      </c>
      <c r="B61" s="127" t="s">
        <v>625</v>
      </c>
      <c r="C61" s="11"/>
      <c r="D61" s="11">
        <v>110</v>
      </c>
      <c r="E61" s="11">
        <v>110</v>
      </c>
      <c r="F61" s="11">
        <v>110</v>
      </c>
      <c r="G61" s="11">
        <v>110</v>
      </c>
      <c r="H61" s="11">
        <v>110</v>
      </c>
      <c r="I61" s="11"/>
      <c r="J61" s="14"/>
    </row>
    <row r="62" spans="1:10" s="8" customFormat="1" ht="30" customHeight="1" thickBot="1" x14ac:dyDescent="0.3">
      <c r="A62" s="156" t="str">
        <f>CONCATENATE(A$15,DATOS!A$71,'PLANTILLA - PARTE 2'!C$15)</f>
        <v>RIO6503_10 - Frutos secos: Mantenimiento</v>
      </c>
      <c r="B62" s="10" t="s">
        <v>626</v>
      </c>
      <c r="C62" s="11"/>
      <c r="D62" s="11"/>
      <c r="E62" s="11"/>
      <c r="F62" s="11"/>
      <c r="G62" s="11"/>
      <c r="H62" s="11"/>
      <c r="I62" s="11"/>
      <c r="J62" s="133"/>
    </row>
    <row r="63" spans="1:10" s="8" customFormat="1" ht="30" customHeight="1" thickBot="1" x14ac:dyDescent="0.3">
      <c r="A63" s="156" t="str">
        <f>CONCATENATE(A$15,DATOS!A$71,'PLANTILLA - PARTE 2'!C$15)</f>
        <v>RIO6503_10 - Frutos secos: Mantenimiento</v>
      </c>
      <c r="B63" s="10" t="s">
        <v>627</v>
      </c>
      <c r="C63" s="11"/>
      <c r="D63" s="11">
        <v>800</v>
      </c>
      <c r="E63" s="11">
        <v>800</v>
      </c>
      <c r="F63" s="11">
        <v>800</v>
      </c>
      <c r="G63" s="11">
        <v>824</v>
      </c>
      <c r="H63" s="11">
        <v>849</v>
      </c>
      <c r="I63" s="11"/>
      <c r="J63" s="14">
        <f>SUM(C63:I63)</f>
        <v>4073</v>
      </c>
    </row>
    <row r="64" spans="1:10" s="8" customFormat="1" ht="30" customHeight="1" thickBot="1" x14ac:dyDescent="0.3">
      <c r="A64" s="156" t="str">
        <f>CONCATENATE(A$16,DATOS!A$71,'PLANTILLA - PARTE 2'!C$16)</f>
        <v>RIO6503_11 - Olivar: Conversión</v>
      </c>
      <c r="B64" s="127" t="s">
        <v>628</v>
      </c>
      <c r="C64" s="11"/>
      <c r="D64" s="11">
        <v>402.5</v>
      </c>
      <c r="E64" s="11">
        <v>402.5</v>
      </c>
      <c r="F64" s="11">
        <v>402.5</v>
      </c>
      <c r="G64" s="11">
        <v>402.5</v>
      </c>
      <c r="H64" s="11">
        <v>402.5</v>
      </c>
      <c r="I64" s="11"/>
      <c r="J64" s="14"/>
    </row>
    <row r="65" spans="1:10" s="8" customFormat="1" ht="30" customHeight="1" thickBot="1" x14ac:dyDescent="0.3">
      <c r="A65" s="156" t="str">
        <f>CONCATENATE(A$16,DATOS!A$71,'PLANTILLA - PARTE 2'!C$16)</f>
        <v>RIO6503_11 - Olivar: Conversión</v>
      </c>
      <c r="B65" s="10" t="s">
        <v>629</v>
      </c>
      <c r="C65" s="11"/>
      <c r="D65" s="11"/>
      <c r="E65" s="11"/>
      <c r="F65" s="11"/>
      <c r="G65" s="11"/>
      <c r="H65" s="11"/>
      <c r="I65" s="11"/>
      <c r="J65" s="133"/>
    </row>
    <row r="66" spans="1:10" s="8" customFormat="1" ht="30" customHeight="1" thickBot="1" x14ac:dyDescent="0.3">
      <c r="A66" s="156" t="str">
        <f>CONCATENATE(A$16,DATOS!A$71,'PLANTILLA - PARTE 2'!C$16)</f>
        <v>RIO6503_11 - Olivar: Conversión</v>
      </c>
      <c r="B66" s="10" t="s">
        <v>630</v>
      </c>
      <c r="C66" s="11"/>
      <c r="D66" s="11">
        <v>0</v>
      </c>
      <c r="E66" s="11">
        <v>28</v>
      </c>
      <c r="F66" s="11">
        <v>57</v>
      </c>
      <c r="G66" s="11">
        <v>59</v>
      </c>
      <c r="H66" s="11">
        <v>61</v>
      </c>
      <c r="I66" s="11"/>
      <c r="J66" s="14">
        <f>SUM(C66:I66)</f>
        <v>205</v>
      </c>
    </row>
    <row r="67" spans="1:10" s="8" customFormat="1" ht="30" customHeight="1" thickBot="1" x14ac:dyDescent="0.3">
      <c r="A67" s="156" t="str">
        <f>CONCATENATE(A$17,DATOS!A$71,'PLANTILLA - PARTE 2'!C$17)</f>
        <v>RIO6503_12 - Olivar: Mantenimiento</v>
      </c>
      <c r="B67" s="127" t="s">
        <v>631</v>
      </c>
      <c r="C67" s="11"/>
      <c r="D67" s="11">
        <v>350</v>
      </c>
      <c r="E67" s="11">
        <v>350</v>
      </c>
      <c r="F67" s="11">
        <v>350</v>
      </c>
      <c r="G67" s="11">
        <v>350</v>
      </c>
      <c r="H67" s="11">
        <v>350</v>
      </c>
      <c r="I67" s="11"/>
      <c r="J67" s="122"/>
    </row>
    <row r="68" spans="1:10" s="8" customFormat="1" ht="30" customHeight="1" thickBot="1" x14ac:dyDescent="0.3">
      <c r="A68" s="156" t="str">
        <f>CONCATENATE(A$17,DATOS!A$71,'PLANTILLA - PARTE 2'!C$17)</f>
        <v>RIO6503_12 - Olivar: Mantenimiento</v>
      </c>
      <c r="B68" s="10" t="s">
        <v>632</v>
      </c>
      <c r="C68" s="11"/>
      <c r="D68" s="11"/>
      <c r="E68" s="11"/>
      <c r="F68" s="11"/>
      <c r="G68" s="11"/>
      <c r="H68" s="11"/>
      <c r="I68" s="11"/>
      <c r="J68" s="12"/>
    </row>
    <row r="69" spans="1:10" s="8" customFormat="1" ht="30" customHeight="1" thickBot="1" x14ac:dyDescent="0.3">
      <c r="A69" s="156" t="str">
        <f>CONCATENATE(A$17,DATOS!A$71,'PLANTILLA - PARTE 2'!C$17)</f>
        <v>RIO6503_12 - Olivar: Mantenimiento</v>
      </c>
      <c r="B69" s="10" t="s">
        <v>633</v>
      </c>
      <c r="C69" s="11"/>
      <c r="D69" s="11">
        <v>700</v>
      </c>
      <c r="E69" s="11">
        <v>700</v>
      </c>
      <c r="F69" s="11">
        <v>700</v>
      </c>
      <c r="G69" s="11">
        <v>728</v>
      </c>
      <c r="H69" s="11">
        <v>757</v>
      </c>
      <c r="I69" s="11"/>
      <c r="J69" s="12">
        <f>SUM(C69:I69)</f>
        <v>3585</v>
      </c>
    </row>
    <row r="70" spans="1:10" s="8" customFormat="1" ht="30" customHeight="1" thickBot="1" x14ac:dyDescent="0.3">
      <c r="A70" s="156" t="str">
        <f>CONCATENATE(A$18,DATOS!A$71,'PLANTILLA - PARTE 2'!C$18)</f>
        <v>RIO6503_13 - Viñedo: Conversión</v>
      </c>
      <c r="B70" s="127" t="s">
        <v>634</v>
      </c>
      <c r="C70" s="126"/>
      <c r="D70" s="126">
        <v>494.5</v>
      </c>
      <c r="E70" s="126">
        <v>494.5</v>
      </c>
      <c r="F70" s="126">
        <v>494.5</v>
      </c>
      <c r="G70" s="126">
        <v>494.5</v>
      </c>
      <c r="H70" s="126">
        <v>494.5</v>
      </c>
      <c r="I70" s="126"/>
      <c r="J70" s="14"/>
    </row>
    <row r="71" spans="1:10" s="8" customFormat="1" ht="30" customHeight="1" thickBot="1" x14ac:dyDescent="0.3">
      <c r="A71" s="156" t="str">
        <f>CONCATENATE(A$18,DATOS!A$71,'PLANTILLA - PARTE 2'!C$18)</f>
        <v>RIO6503_13 - Viñedo: Conversión</v>
      </c>
      <c r="B71" s="10" t="s">
        <v>635</v>
      </c>
      <c r="C71" s="188"/>
      <c r="D71" s="188"/>
      <c r="E71" s="188"/>
      <c r="F71" s="188"/>
      <c r="G71" s="188"/>
      <c r="H71" s="188"/>
      <c r="I71" s="188"/>
      <c r="J71" s="133"/>
    </row>
    <row r="72" spans="1:10" s="8" customFormat="1" ht="30" customHeight="1" thickBot="1" x14ac:dyDescent="0.3">
      <c r="A72" s="156" t="str">
        <f>CONCATENATE(A$18,DATOS!A$71,'PLANTILLA - PARTE 2'!C$18)</f>
        <v>RIO6503_13 - Viñedo: Conversión</v>
      </c>
      <c r="B72" s="10" t="s">
        <v>636</v>
      </c>
      <c r="C72" s="11"/>
      <c r="D72" s="11">
        <v>0</v>
      </c>
      <c r="E72" s="11">
        <v>154</v>
      </c>
      <c r="F72" s="11">
        <v>330</v>
      </c>
      <c r="G72" s="11">
        <v>376</v>
      </c>
      <c r="H72" s="11">
        <v>428</v>
      </c>
      <c r="I72" s="11"/>
      <c r="J72" s="14">
        <f>SUM(C72:I72)</f>
        <v>1288</v>
      </c>
    </row>
    <row r="73" spans="1:10" s="8" customFormat="1" ht="30" customHeight="1" thickBot="1" x14ac:dyDescent="0.3">
      <c r="A73" s="156" t="str">
        <f>CONCATENATE(A$19,DATOS!A$71,'PLANTILLA - PARTE 2'!C$19)</f>
        <v>RIO6503_14 - Viñedo: Mantenimiento</v>
      </c>
      <c r="B73" s="127" t="s">
        <v>637</v>
      </c>
      <c r="C73" s="126"/>
      <c r="D73" s="126">
        <v>430</v>
      </c>
      <c r="E73" s="126">
        <v>430</v>
      </c>
      <c r="F73" s="126">
        <v>430</v>
      </c>
      <c r="G73" s="126">
        <v>430</v>
      </c>
      <c r="H73" s="126">
        <v>430</v>
      </c>
      <c r="I73" s="126"/>
      <c r="J73" s="14"/>
    </row>
    <row r="74" spans="1:10" s="8" customFormat="1" ht="30" customHeight="1" thickBot="1" x14ac:dyDescent="0.3">
      <c r="A74" s="156" t="str">
        <f>CONCATENATE(A$19,DATOS!A$71,'PLANTILLA - PARTE 2'!C$19)</f>
        <v>RIO6503_14 - Viñedo: Mantenimiento</v>
      </c>
      <c r="B74" s="10" t="s">
        <v>638</v>
      </c>
      <c r="C74" s="188"/>
      <c r="D74" s="188"/>
      <c r="E74" s="188"/>
      <c r="F74" s="188"/>
      <c r="G74" s="188"/>
      <c r="H74" s="188"/>
      <c r="I74" s="188"/>
      <c r="J74" s="133"/>
    </row>
    <row r="75" spans="1:10" s="8" customFormat="1" ht="30" customHeight="1" thickBot="1" x14ac:dyDescent="0.3">
      <c r="A75" s="156" t="str">
        <f>CONCATENATE(A$19,DATOS!A$71,'PLANTILLA - PARTE 2'!C$19)</f>
        <v>RIO6503_14 - Viñedo: Mantenimiento</v>
      </c>
      <c r="B75" s="10" t="s">
        <v>657</v>
      </c>
      <c r="C75" s="11"/>
      <c r="D75" s="11">
        <v>1100</v>
      </c>
      <c r="E75" s="11">
        <v>1100</v>
      </c>
      <c r="F75" s="11">
        <v>1100</v>
      </c>
      <c r="G75" s="11">
        <v>1254</v>
      </c>
      <c r="H75" s="11">
        <v>1430</v>
      </c>
      <c r="I75" s="11"/>
      <c r="J75" s="14">
        <f>SUM(C75:I75)</f>
        <v>5984</v>
      </c>
    </row>
    <row r="76" spans="1:10" s="8" customFormat="1" ht="30" customHeight="1" thickBot="1" x14ac:dyDescent="0.3">
      <c r="A76" s="156" t="str">
        <f>CONCATENATE(A$20,DATOS!A$71,'PLANTILLA - PARTE 2'!C$20)</f>
        <v>RIO6503_15 - Setas y champiñones: Conversión</v>
      </c>
      <c r="B76" s="127" t="s">
        <v>639</v>
      </c>
      <c r="C76" s="126"/>
      <c r="D76" s="126">
        <v>40000</v>
      </c>
      <c r="E76" s="126">
        <v>40000</v>
      </c>
      <c r="F76" s="126">
        <v>40000</v>
      </c>
      <c r="G76" s="126">
        <v>40000</v>
      </c>
      <c r="H76" s="126">
        <v>40000</v>
      </c>
      <c r="I76" s="126"/>
      <c r="J76" s="14"/>
    </row>
    <row r="77" spans="1:10" s="8" customFormat="1" ht="30" customHeight="1" thickBot="1" x14ac:dyDescent="0.3">
      <c r="A77" s="156" t="str">
        <f>CONCATENATE(A$20,DATOS!A$71,'PLANTILLA - PARTE 2'!C$20)</f>
        <v>RIO6503_15 - Setas y champiñones: Conversión</v>
      </c>
      <c r="B77" s="10" t="s">
        <v>640</v>
      </c>
      <c r="C77" s="188"/>
      <c r="D77" s="188"/>
      <c r="E77" s="188"/>
      <c r="F77" s="188"/>
      <c r="G77" s="188"/>
      <c r="H77" s="188"/>
      <c r="I77" s="188"/>
      <c r="J77" s="133"/>
    </row>
    <row r="78" spans="1:10" s="8" customFormat="1" ht="30" customHeight="1" thickBot="1" x14ac:dyDescent="0.3">
      <c r="A78" s="156" t="str">
        <f>CONCATENATE(A$20,DATOS!A$71,'PLANTILLA - PARTE 2'!C$20)</f>
        <v>RIO6503_15 - Setas y champiñones: Conversión</v>
      </c>
      <c r="B78" s="10" t="s">
        <v>641</v>
      </c>
      <c r="C78" s="11"/>
      <c r="D78" s="11">
        <v>0</v>
      </c>
      <c r="E78" s="11">
        <v>0</v>
      </c>
      <c r="F78" s="11">
        <v>0</v>
      </c>
      <c r="G78" s="11">
        <v>0</v>
      </c>
      <c r="H78" s="11">
        <v>0</v>
      </c>
      <c r="I78" s="11"/>
      <c r="J78" s="14">
        <f>SUM(C78:I78)</f>
        <v>0</v>
      </c>
    </row>
    <row r="79" spans="1:10" s="8" customFormat="1" ht="30" customHeight="1" thickBot="1" x14ac:dyDescent="0.3">
      <c r="A79" s="156" t="str">
        <f>CONCATENATE(A$21,DATOS!A$71,'PLANTILLA - PARTE 2'!C$21)</f>
        <v>RIO6503_16 - Setas y champiñones: Mantenimiento</v>
      </c>
      <c r="B79" s="127" t="s">
        <v>642</v>
      </c>
      <c r="C79" s="126"/>
      <c r="D79" s="126">
        <v>40000</v>
      </c>
      <c r="E79" s="126">
        <v>40000</v>
      </c>
      <c r="F79" s="126">
        <v>40000</v>
      </c>
      <c r="G79" s="126">
        <v>40000</v>
      </c>
      <c r="H79" s="126">
        <v>40000</v>
      </c>
      <c r="I79" s="126"/>
      <c r="J79" s="14"/>
    </row>
    <row r="80" spans="1:10" s="8" customFormat="1" ht="30" customHeight="1" thickBot="1" x14ac:dyDescent="0.3">
      <c r="A80" s="156" t="str">
        <f>CONCATENATE(A$21,DATOS!A$71,'PLANTILLA - PARTE 2'!C$21)</f>
        <v>RIO6503_16 - Setas y champiñones: Mantenimiento</v>
      </c>
      <c r="B80" s="10" t="s">
        <v>643</v>
      </c>
      <c r="C80" s="188"/>
      <c r="D80" s="188"/>
      <c r="E80" s="188"/>
      <c r="F80" s="188"/>
      <c r="G80" s="188"/>
      <c r="H80" s="188"/>
      <c r="I80" s="188"/>
      <c r="J80" s="133"/>
    </row>
    <row r="81" spans="1:10" s="8" customFormat="1" ht="30" customHeight="1" thickBot="1" x14ac:dyDescent="0.3">
      <c r="A81" s="156" t="str">
        <f>CONCATENATE(A$21,DATOS!A$71,'PLANTILLA - PARTE 2'!C$21)</f>
        <v>RIO6503_16 - Setas y champiñones: Mantenimiento</v>
      </c>
      <c r="B81" s="10" t="s">
        <v>644</v>
      </c>
      <c r="C81" s="11"/>
      <c r="D81" s="11">
        <v>1</v>
      </c>
      <c r="E81" s="11">
        <v>1</v>
      </c>
      <c r="F81" s="11">
        <v>1</v>
      </c>
      <c r="G81" s="11">
        <v>1</v>
      </c>
      <c r="H81" s="11">
        <v>1</v>
      </c>
      <c r="I81" s="11"/>
      <c r="J81" s="14">
        <f>SUM(C81:I81)</f>
        <v>5</v>
      </c>
    </row>
    <row r="82" spans="1:10" s="8" customFormat="1" ht="30" customHeight="1" thickBot="1" x14ac:dyDescent="0.3">
      <c r="A82" s="156" t="str">
        <f>CONCATENATE(A$22,DATOS!A$71,'PLANTILLA - PARTE 2'!C$22)</f>
        <v>RIO6503_17 - Ganadería Ecológica (pastos): Conversión</v>
      </c>
      <c r="B82" s="127" t="s">
        <v>645</v>
      </c>
      <c r="C82" s="126"/>
      <c r="D82" s="126">
        <v>161</v>
      </c>
      <c r="E82" s="126">
        <v>161</v>
      </c>
      <c r="F82" s="126">
        <v>161</v>
      </c>
      <c r="G82" s="126">
        <v>161</v>
      </c>
      <c r="H82" s="126">
        <v>161</v>
      </c>
      <c r="I82" s="126"/>
      <c r="J82" s="14"/>
    </row>
    <row r="83" spans="1:10" s="8" customFormat="1" ht="30" customHeight="1" thickBot="1" x14ac:dyDescent="0.3">
      <c r="A83" s="156" t="str">
        <f>CONCATENATE(A$22,DATOS!A$71,'PLANTILLA - PARTE 2'!C$22)</f>
        <v>RIO6503_17 - Ganadería Ecológica (pastos): Conversión</v>
      </c>
      <c r="B83" s="10" t="s">
        <v>646</v>
      </c>
      <c r="C83" s="188"/>
      <c r="D83" s="188"/>
      <c r="E83" s="188"/>
      <c r="F83" s="188"/>
      <c r="G83" s="188"/>
      <c r="H83" s="188"/>
      <c r="I83" s="188"/>
      <c r="J83" s="133"/>
    </row>
    <row r="84" spans="1:10" s="8" customFormat="1" ht="30" customHeight="1" thickBot="1" x14ac:dyDescent="0.3">
      <c r="A84" s="156" t="str">
        <f>CONCATENATE(A$22,DATOS!A$71,'PLANTILLA - PARTE 2'!C$22)</f>
        <v>RIO6503_17 - Ganadería Ecológica (pastos): Conversión</v>
      </c>
      <c r="B84" s="10" t="s">
        <v>647</v>
      </c>
      <c r="C84" s="11"/>
      <c r="D84" s="11">
        <v>0</v>
      </c>
      <c r="E84" s="11">
        <v>9</v>
      </c>
      <c r="F84" s="11">
        <v>9</v>
      </c>
      <c r="G84" s="11">
        <v>10</v>
      </c>
      <c r="H84" s="11">
        <v>10</v>
      </c>
      <c r="I84" s="11"/>
      <c r="J84" s="14">
        <f>SUM(C84:I84)</f>
        <v>38</v>
      </c>
    </row>
    <row r="85" spans="1:10" s="8" customFormat="1" ht="30" customHeight="1" thickBot="1" x14ac:dyDescent="0.3">
      <c r="A85" s="156" t="str">
        <f>CONCATENATE(A$23,DATOS!A$71,'PLANTILLA - PARTE 2'!C$23)</f>
        <v>RIO6503_18 - Ganadería ecológica (pastos): Mantenimiento</v>
      </c>
      <c r="B85" s="127" t="s">
        <v>648</v>
      </c>
      <c r="C85" s="126"/>
      <c r="D85" s="126">
        <v>140</v>
      </c>
      <c r="E85" s="126">
        <v>140</v>
      </c>
      <c r="F85" s="126">
        <v>140</v>
      </c>
      <c r="G85" s="126">
        <v>140</v>
      </c>
      <c r="H85" s="126">
        <v>140</v>
      </c>
      <c r="I85" s="126"/>
      <c r="J85" s="14"/>
    </row>
    <row r="86" spans="1:10" s="8" customFormat="1" ht="30" customHeight="1" thickBot="1" x14ac:dyDescent="0.3">
      <c r="A86" s="156" t="str">
        <f>CONCATENATE(A$23,DATOS!A$71,'PLANTILLA - PARTE 2'!C$23)</f>
        <v>RIO6503_18 - Ganadería ecológica (pastos): Mantenimiento</v>
      </c>
      <c r="B86" s="10" t="s">
        <v>649</v>
      </c>
      <c r="C86" s="188"/>
      <c r="D86" s="188"/>
      <c r="E86" s="188"/>
      <c r="F86" s="188"/>
      <c r="G86" s="188"/>
      <c r="H86" s="188"/>
      <c r="I86" s="188"/>
      <c r="J86" s="133"/>
    </row>
    <row r="87" spans="1:10" s="8" customFormat="1" ht="30" customHeight="1" thickBot="1" x14ac:dyDescent="0.3">
      <c r="A87" s="156" t="str">
        <f>CONCATENATE(A$23,DATOS!A$71,'PLANTILLA - PARTE 2'!C$23)</f>
        <v>RIO6503_18 - Ganadería ecológica (pastos): Mantenimiento</v>
      </c>
      <c r="B87" s="10" t="s">
        <v>650</v>
      </c>
      <c r="C87" s="11"/>
      <c r="D87" s="11">
        <v>300</v>
      </c>
      <c r="E87" s="11">
        <v>300</v>
      </c>
      <c r="F87" s="11">
        <v>309</v>
      </c>
      <c r="G87" s="11">
        <v>318</v>
      </c>
      <c r="H87" s="11">
        <v>328</v>
      </c>
      <c r="I87" s="11"/>
      <c r="J87" s="14">
        <f>SUM(C87:I87)</f>
        <v>1555</v>
      </c>
    </row>
    <row r="88" spans="1:10" s="8" customFormat="1" ht="30" customHeight="1" thickBot="1" x14ac:dyDescent="0.3">
      <c r="A88" s="156" t="str">
        <f>CONCATENATE(A$24,DATOS!A$71,'PLANTILLA - PARTE 2'!C$24)</f>
        <v>RIO6503_19 - Apicultura ecológica: Conversión</v>
      </c>
      <c r="B88" s="127" t="s">
        <v>651</v>
      </c>
      <c r="C88" s="126"/>
      <c r="D88" s="126">
        <v>14.95</v>
      </c>
      <c r="E88" s="126">
        <v>14.95</v>
      </c>
      <c r="F88" s="126">
        <v>14.95</v>
      </c>
      <c r="G88" s="126">
        <v>14.95</v>
      </c>
      <c r="H88" s="126">
        <v>14.95</v>
      </c>
      <c r="I88" s="126"/>
      <c r="J88" s="14"/>
    </row>
    <row r="89" spans="1:10" s="8" customFormat="1" ht="30" customHeight="1" thickBot="1" x14ac:dyDescent="0.3">
      <c r="A89" s="156" t="str">
        <f>CONCATENATE(A$24,DATOS!A$71,'PLANTILLA - PARTE 2'!C$24)</f>
        <v>RIO6503_19 - Apicultura ecológica: Conversión</v>
      </c>
      <c r="B89" s="10" t="s">
        <v>652</v>
      </c>
      <c r="C89" s="188"/>
      <c r="D89" s="188"/>
      <c r="E89" s="188"/>
      <c r="F89" s="188"/>
      <c r="G89" s="188"/>
      <c r="H89" s="188"/>
      <c r="I89" s="188"/>
      <c r="J89" s="133"/>
    </row>
    <row r="90" spans="1:10" s="8" customFormat="1" ht="30" customHeight="1" thickBot="1" x14ac:dyDescent="0.3">
      <c r="A90" s="156" t="str">
        <f>CONCATENATE(A$24,DATOS!A$71,'PLANTILLA - PARTE 2'!C$24)</f>
        <v>RIO6503_19 - Apicultura ecológica: Conversión</v>
      </c>
      <c r="B90" s="10" t="s">
        <v>653</v>
      </c>
      <c r="C90" s="11"/>
      <c r="D90" s="11">
        <v>0</v>
      </c>
      <c r="E90" s="11">
        <v>23</v>
      </c>
      <c r="F90" s="11">
        <v>23</v>
      </c>
      <c r="G90" s="11">
        <v>24</v>
      </c>
      <c r="H90" s="11">
        <v>25</v>
      </c>
      <c r="I90" s="11"/>
      <c r="J90" s="14">
        <f>SUM(C90:I90)</f>
        <v>95</v>
      </c>
    </row>
    <row r="91" spans="1:10" s="8" customFormat="1" ht="30" customHeight="1" thickBot="1" x14ac:dyDescent="0.3">
      <c r="A91" s="156" t="str">
        <f>CONCATENATE(A$25,DATOS!A$71,'PLANTILLA - PARTE 2'!C$25)</f>
        <v>RIO6503_20 - Apicultura ecológica: Mantenimiento</v>
      </c>
      <c r="B91" s="127" t="s">
        <v>654</v>
      </c>
      <c r="C91" s="126"/>
      <c r="D91" s="126">
        <v>13</v>
      </c>
      <c r="E91" s="126">
        <v>13</v>
      </c>
      <c r="F91" s="126">
        <v>13</v>
      </c>
      <c r="G91" s="126">
        <v>13</v>
      </c>
      <c r="H91" s="126">
        <v>13</v>
      </c>
      <c r="I91" s="126"/>
      <c r="J91" s="14"/>
    </row>
    <row r="92" spans="1:10" s="8" customFormat="1" ht="30" customHeight="1" thickBot="1" x14ac:dyDescent="0.3">
      <c r="A92" s="156" t="str">
        <f>CONCATENATE(A$25,DATOS!A$71,'PLANTILLA - PARTE 2'!C$25)</f>
        <v>RIO6503_20 - Apicultura ecológica: Mantenimiento</v>
      </c>
      <c r="B92" s="10" t="s">
        <v>655</v>
      </c>
      <c r="C92" s="188"/>
      <c r="D92" s="188"/>
      <c r="E92" s="188"/>
      <c r="F92" s="188"/>
      <c r="G92" s="188"/>
      <c r="H92" s="188"/>
      <c r="I92" s="188"/>
      <c r="J92" s="133"/>
    </row>
    <row r="93" spans="1:10" s="8" customFormat="1" ht="30" customHeight="1" thickBot="1" x14ac:dyDescent="0.3">
      <c r="A93" s="156" t="str">
        <f>CONCATENATE(A$25,DATOS!A$71,'PLANTILLA - PARTE 2'!C$25)</f>
        <v>RIO6503_20 - Apicultura ecológica: Mantenimiento</v>
      </c>
      <c r="B93" s="10" t="s">
        <v>656</v>
      </c>
      <c r="C93" s="11"/>
      <c r="D93" s="11">
        <v>750</v>
      </c>
      <c r="E93" s="11">
        <v>750</v>
      </c>
      <c r="F93" s="11">
        <v>773</v>
      </c>
      <c r="G93" s="11">
        <v>796</v>
      </c>
      <c r="H93" s="11">
        <v>820</v>
      </c>
      <c r="I93" s="11"/>
      <c r="J93" s="14">
        <f>SUM(C93:I93)</f>
        <v>3889</v>
      </c>
    </row>
    <row r="94" spans="1:10" s="8" customFormat="1" ht="30" customHeight="1" thickBot="1" x14ac:dyDescent="0.3">
      <c r="A94" s="156"/>
      <c r="B94" s="10"/>
      <c r="C94" s="132"/>
      <c r="D94" s="126"/>
      <c r="E94" s="126"/>
      <c r="F94" s="126"/>
      <c r="G94" s="126"/>
      <c r="H94" s="126"/>
      <c r="I94" s="126"/>
      <c r="J94" s="14"/>
    </row>
    <row r="95" spans="1:10" s="8" customFormat="1" ht="57" customHeight="1" thickBot="1" x14ac:dyDescent="0.3">
      <c r="A95" s="410" t="s">
        <v>53</v>
      </c>
      <c r="B95" s="128" t="s">
        <v>234</v>
      </c>
      <c r="C95" s="131"/>
      <c r="D95" s="188">
        <f>D36+D39+D42+D45+D48+D51+D54+D57+D60+D63+D66+D69+D72+D75+D78+D81+D84+D87+D90+D93</f>
        <v>4021</v>
      </c>
      <c r="E95" s="188">
        <f t="shared" ref="E95:H95" si="0">E36+E39+E42+E45+E48+E51+E54+E57+E60+E63+E66+E69+E72+E75+E78+E81+E84+E87+E90+E93</f>
        <v>4281</v>
      </c>
      <c r="F95" s="188">
        <f t="shared" si="0"/>
        <v>4567</v>
      </c>
      <c r="G95" s="188">
        <f t="shared" si="0"/>
        <v>4882</v>
      </c>
      <c r="H95" s="188">
        <f t="shared" si="0"/>
        <v>5230</v>
      </c>
      <c r="I95" s="188"/>
      <c r="J95" s="133"/>
    </row>
    <row r="96" spans="1:10" s="8" customFormat="1" ht="56.25" customHeight="1" thickBot="1" x14ac:dyDescent="0.3">
      <c r="A96" s="411"/>
      <c r="B96" s="13" t="s">
        <v>235</v>
      </c>
      <c r="C96" s="11"/>
      <c r="D96" s="205">
        <v>703273</v>
      </c>
      <c r="E96" s="205">
        <v>770914</v>
      </c>
      <c r="F96" s="205">
        <v>846317</v>
      </c>
      <c r="G96" s="205">
        <v>922452</v>
      </c>
      <c r="H96" s="205">
        <v>1006966</v>
      </c>
      <c r="I96" s="205"/>
      <c r="J96" s="190">
        <f>SUM(C96:I96)</f>
        <v>4249922</v>
      </c>
    </row>
    <row r="97" spans="1:10" s="8" customFormat="1" ht="61.5" customHeight="1" thickBot="1" x14ac:dyDescent="0.3">
      <c r="A97" s="411"/>
      <c r="B97" s="128" t="s">
        <v>444</v>
      </c>
      <c r="C97" s="11"/>
      <c r="D97" s="205">
        <v>316472.85000000003</v>
      </c>
      <c r="E97" s="205">
        <v>346911.3</v>
      </c>
      <c r="F97" s="205">
        <v>380842.65</v>
      </c>
      <c r="G97" s="205">
        <v>415103.4</v>
      </c>
      <c r="H97" s="205">
        <v>453134.7</v>
      </c>
      <c r="I97" s="205"/>
      <c r="J97" s="190">
        <f>SUM(C97:I97)</f>
        <v>1912464.9000000001</v>
      </c>
    </row>
    <row r="98" spans="1:10" s="8" customFormat="1" ht="50.1" customHeight="1" thickBot="1" x14ac:dyDescent="0.3">
      <c r="A98" s="411"/>
      <c r="B98" s="128" t="s">
        <v>569</v>
      </c>
      <c r="C98" s="11"/>
      <c r="D98" s="11"/>
      <c r="E98" s="11"/>
      <c r="F98" s="11"/>
      <c r="G98" s="11"/>
      <c r="H98" s="11"/>
      <c r="I98" s="11"/>
      <c r="J98" s="14">
        <f>SUM(C98:I98)</f>
        <v>0</v>
      </c>
    </row>
    <row r="99" spans="1:10" s="8" customFormat="1" ht="50.1" customHeight="1" thickBot="1" x14ac:dyDescent="0.3">
      <c r="A99" s="411"/>
      <c r="B99" s="128" t="s">
        <v>568</v>
      </c>
      <c r="C99" s="11"/>
      <c r="D99" s="11"/>
      <c r="E99" s="11"/>
      <c r="F99" s="11"/>
      <c r="G99" s="11"/>
      <c r="H99" s="11"/>
      <c r="I99" s="11"/>
      <c r="J99" s="14">
        <f t="shared" ref="J99:J103" si="1">SUM(C99:I99)</f>
        <v>0</v>
      </c>
    </row>
    <row r="100" spans="1:10" ht="50.1" customHeight="1" thickBot="1" x14ac:dyDescent="0.3">
      <c r="A100" s="411"/>
      <c r="B100" s="128" t="s">
        <v>567</v>
      </c>
      <c r="C100" s="11"/>
      <c r="D100" s="11"/>
      <c r="E100" s="11"/>
      <c r="F100" s="11"/>
      <c r="G100" s="11"/>
      <c r="H100" s="11"/>
      <c r="I100" s="11"/>
      <c r="J100" s="14">
        <f t="shared" si="1"/>
        <v>0</v>
      </c>
    </row>
    <row r="101" spans="1:10" ht="50.1" customHeight="1" thickBot="1" x14ac:dyDescent="0.3">
      <c r="A101" s="411"/>
      <c r="B101" s="128" t="s">
        <v>566</v>
      </c>
      <c r="C101" s="130"/>
      <c r="D101" s="130"/>
      <c r="E101" s="130"/>
      <c r="F101" s="130"/>
      <c r="G101" s="130"/>
      <c r="H101" s="130"/>
      <c r="I101" s="130"/>
      <c r="J101" s="14">
        <f t="shared" si="1"/>
        <v>0</v>
      </c>
    </row>
    <row r="102" spans="1:10" ht="72.75" customHeight="1" thickBot="1" x14ac:dyDescent="0.3">
      <c r="A102" s="411"/>
      <c r="B102" s="169" t="s">
        <v>560</v>
      </c>
      <c r="C102" s="11"/>
      <c r="D102" s="11"/>
      <c r="E102" s="11"/>
      <c r="F102" s="11"/>
      <c r="G102" s="11"/>
      <c r="H102" s="11"/>
      <c r="I102" s="11"/>
      <c r="J102" s="14">
        <f t="shared" si="1"/>
        <v>0</v>
      </c>
    </row>
    <row r="103" spans="1:10" ht="76.5" customHeight="1" thickBot="1" x14ac:dyDescent="0.3">
      <c r="A103" s="412"/>
      <c r="B103" s="170" t="s">
        <v>565</v>
      </c>
      <c r="C103" s="11"/>
      <c r="D103" s="11"/>
      <c r="E103" s="11"/>
      <c r="F103" s="11"/>
      <c r="G103" s="11"/>
      <c r="H103" s="11"/>
      <c r="I103" s="11"/>
      <c r="J103" s="14">
        <f t="shared" si="1"/>
        <v>0</v>
      </c>
    </row>
    <row r="104" spans="1:10" ht="50.1" customHeight="1" x14ac:dyDescent="0.25">
      <c r="A104" s="8"/>
      <c r="B104" s="8"/>
    </row>
    <row r="105" spans="1:10" ht="76.5" customHeight="1" x14ac:dyDescent="0.25">
      <c r="A105" s="178" t="s">
        <v>561</v>
      </c>
      <c r="B105" s="178"/>
    </row>
    <row r="106" spans="1:10" ht="81" customHeight="1" x14ac:dyDescent="0.25">
      <c r="A106" s="8"/>
      <c r="B106" s="8"/>
    </row>
    <row r="107" spans="1:10" ht="18.75" x14ac:dyDescent="0.25">
      <c r="A107" s="179" t="s">
        <v>562</v>
      </c>
      <c r="B107" s="179"/>
      <c r="C107" s="8"/>
      <c r="D107" s="8"/>
      <c r="E107" s="8"/>
      <c r="F107" s="8"/>
      <c r="G107" s="8"/>
      <c r="H107" s="8"/>
      <c r="I107" s="8"/>
      <c r="J107" s="8"/>
    </row>
    <row r="108" spans="1:10" x14ac:dyDescent="0.25">
      <c r="A108" s="8"/>
      <c r="B108" s="8"/>
      <c r="C108" s="178"/>
      <c r="D108" s="178"/>
      <c r="E108" s="178"/>
      <c r="F108" s="178"/>
      <c r="G108" s="178"/>
      <c r="H108" s="178"/>
      <c r="I108" s="178"/>
      <c r="J108" s="178"/>
    </row>
    <row r="109" spans="1:10" ht="176.25" x14ac:dyDescent="0.25">
      <c r="A109" s="180" t="s">
        <v>563</v>
      </c>
      <c r="B109" s="180"/>
      <c r="C109" s="8"/>
      <c r="D109" s="8"/>
      <c r="E109" s="8"/>
      <c r="F109" s="8"/>
      <c r="G109" s="8"/>
      <c r="H109" s="8"/>
      <c r="I109" s="8"/>
      <c r="J109" s="8"/>
    </row>
    <row r="110" spans="1:10" ht="18.75" x14ac:dyDescent="0.25">
      <c r="A110" s="8"/>
      <c r="B110" s="8"/>
      <c r="C110" s="179"/>
      <c r="D110" s="179"/>
      <c r="E110" s="179"/>
      <c r="F110" s="179"/>
      <c r="G110" s="179"/>
      <c r="H110" s="179"/>
      <c r="I110" s="179"/>
      <c r="J110" s="179"/>
    </row>
    <row r="111" spans="1:10" ht="318" x14ac:dyDescent="0.25">
      <c r="A111" s="181" t="s">
        <v>572</v>
      </c>
      <c r="B111" s="181"/>
      <c r="C111" s="8"/>
      <c r="D111" s="8"/>
      <c r="E111" s="8"/>
      <c r="F111" s="8"/>
      <c r="G111" s="8"/>
      <c r="H111" s="8"/>
      <c r="I111" s="8"/>
      <c r="J111" s="8"/>
    </row>
    <row r="112" spans="1:10" ht="15.75" customHeight="1" x14ac:dyDescent="0.25">
      <c r="A112" s="8"/>
      <c r="B112" s="8"/>
      <c r="C112" s="180"/>
      <c r="D112" s="180"/>
      <c r="E112" s="180"/>
      <c r="F112" s="180"/>
      <c r="G112" s="180"/>
      <c r="H112" s="180"/>
      <c r="I112" s="180"/>
      <c r="J112" s="180"/>
    </row>
    <row r="113" spans="1:10" x14ac:dyDescent="0.25">
      <c r="A113" s="8"/>
      <c r="B113" s="8"/>
      <c r="C113" s="8"/>
      <c r="D113" s="8"/>
      <c r="E113" s="8"/>
      <c r="F113" s="8"/>
      <c r="G113" s="8"/>
      <c r="H113" s="8"/>
      <c r="I113" s="8"/>
      <c r="J113" s="8"/>
    </row>
    <row r="114" spans="1:10" ht="15.75" customHeight="1" x14ac:dyDescent="0.25">
      <c r="A114" s="8"/>
      <c r="B114" s="8"/>
      <c r="C114" s="181"/>
      <c r="D114" s="181"/>
      <c r="E114" s="181"/>
      <c r="F114" s="181"/>
      <c r="G114" s="181"/>
      <c r="H114" s="181"/>
      <c r="I114" s="181"/>
      <c r="J114" s="181"/>
    </row>
    <row r="115" spans="1:10" x14ac:dyDescent="0.25">
      <c r="A115" s="8"/>
      <c r="B115" s="8"/>
      <c r="C115" s="8"/>
      <c r="D115" s="8"/>
      <c r="E115" s="8"/>
      <c r="F115" s="8"/>
      <c r="G115" s="8"/>
      <c r="H115" s="8"/>
      <c r="I115" s="8"/>
      <c r="J115" s="8"/>
    </row>
    <row r="116" spans="1:10" x14ac:dyDescent="0.25">
      <c r="A116" s="8"/>
      <c r="B116" s="8"/>
      <c r="C116" s="8"/>
      <c r="D116" s="8"/>
      <c r="E116" s="8"/>
      <c r="F116" s="8"/>
      <c r="G116" s="8"/>
      <c r="H116" s="8"/>
      <c r="I116" s="8"/>
      <c r="J116" s="8"/>
    </row>
    <row r="117" spans="1:10" x14ac:dyDescent="0.25">
      <c r="A117" s="8"/>
      <c r="B117" s="8"/>
      <c r="C117" s="8"/>
      <c r="D117" s="8"/>
      <c r="E117" s="8"/>
      <c r="F117" s="8"/>
      <c r="G117" s="8"/>
      <c r="H117" s="8"/>
      <c r="I117" s="8"/>
      <c r="J117" s="8"/>
    </row>
    <row r="118" spans="1:10" x14ac:dyDescent="0.25">
      <c r="A118" s="8"/>
      <c r="B118" s="8"/>
      <c r="C118" s="8"/>
      <c r="D118" s="8"/>
      <c r="E118" s="8"/>
      <c r="F118" s="8"/>
      <c r="G118" s="8"/>
      <c r="H118" s="8"/>
      <c r="I118" s="8"/>
      <c r="J118" s="8"/>
    </row>
    <row r="119" spans="1:10" x14ac:dyDescent="0.25">
      <c r="A119" s="8"/>
      <c r="B119" s="8"/>
      <c r="C119" s="8"/>
      <c r="D119" s="8"/>
      <c r="E119" s="8"/>
      <c r="F119" s="8"/>
      <c r="G119" s="8"/>
      <c r="H119" s="8"/>
      <c r="I119" s="8"/>
      <c r="J119" s="8"/>
    </row>
    <row r="120" spans="1:10" x14ac:dyDescent="0.25">
      <c r="A120" s="8"/>
      <c r="B120" s="8"/>
      <c r="C120" s="8"/>
      <c r="D120" s="8"/>
      <c r="E120" s="8"/>
      <c r="F120" s="8"/>
      <c r="G120" s="8"/>
      <c r="H120" s="8"/>
      <c r="I120" s="8"/>
      <c r="J120" s="8"/>
    </row>
    <row r="121" spans="1:10" x14ac:dyDescent="0.25">
      <c r="A121" s="8"/>
      <c r="B121" s="8"/>
      <c r="C121" s="8"/>
      <c r="D121" s="8"/>
      <c r="E121" s="8"/>
      <c r="F121" s="8"/>
      <c r="G121" s="8"/>
      <c r="H121" s="8"/>
      <c r="I121" s="8"/>
      <c r="J121" s="8"/>
    </row>
    <row r="122" spans="1:10" x14ac:dyDescent="0.25">
      <c r="A122" s="8"/>
      <c r="B122" s="8"/>
      <c r="C122" s="8"/>
      <c r="D122" s="8"/>
      <c r="E122" s="8"/>
      <c r="F122" s="8"/>
      <c r="G122" s="8"/>
      <c r="H122" s="8"/>
      <c r="I122" s="8"/>
      <c r="J122" s="8"/>
    </row>
    <row r="123" spans="1:10" x14ac:dyDescent="0.25">
      <c r="A123" s="8"/>
      <c r="B123" s="8"/>
      <c r="C123" s="8"/>
      <c r="D123" s="8"/>
      <c r="E123" s="8"/>
      <c r="F123" s="8"/>
      <c r="G123" s="8"/>
      <c r="H123" s="8"/>
      <c r="I123" s="8"/>
      <c r="J123" s="8"/>
    </row>
    <row r="124" spans="1:10" x14ac:dyDescent="0.25">
      <c r="A124" s="8"/>
      <c r="B124" s="8"/>
      <c r="C124" s="8"/>
      <c r="D124" s="8"/>
      <c r="E124" s="8"/>
      <c r="F124" s="8"/>
      <c r="G124" s="8"/>
      <c r="H124" s="8"/>
      <c r="I124" s="8"/>
      <c r="J124" s="8"/>
    </row>
    <row r="125" spans="1:10" x14ac:dyDescent="0.25">
      <c r="A125" s="8"/>
      <c r="B125" s="8"/>
      <c r="C125" s="8"/>
      <c r="D125" s="8"/>
      <c r="E125" s="8"/>
      <c r="F125" s="8"/>
      <c r="G125" s="8"/>
      <c r="H125" s="8"/>
      <c r="I125" s="8"/>
      <c r="J125" s="8"/>
    </row>
    <row r="126" spans="1:10" x14ac:dyDescent="0.25">
      <c r="A126" s="8"/>
      <c r="B126" s="8"/>
      <c r="C126" s="8"/>
      <c r="D126" s="8"/>
      <c r="E126" s="8"/>
      <c r="F126" s="8"/>
      <c r="G126" s="8"/>
      <c r="H126" s="8"/>
      <c r="I126" s="8"/>
      <c r="J126" s="8"/>
    </row>
    <row r="127" spans="1:10" x14ac:dyDescent="0.25">
      <c r="C127" s="8"/>
      <c r="D127" s="8"/>
      <c r="E127" s="8"/>
      <c r="F127" s="8"/>
      <c r="G127" s="8"/>
      <c r="H127" s="8"/>
      <c r="I127" s="8"/>
      <c r="J127" s="8"/>
    </row>
    <row r="128" spans="1:10" x14ac:dyDescent="0.25">
      <c r="C128" s="8"/>
      <c r="D128" s="8"/>
      <c r="E128" s="8"/>
      <c r="F128" s="8"/>
      <c r="G128" s="8"/>
      <c r="H128" s="8"/>
      <c r="I128" s="8"/>
      <c r="J128" s="8"/>
    </row>
    <row r="129" spans="3:10" x14ac:dyDescent="0.25">
      <c r="C129" s="8"/>
      <c r="D129" s="8"/>
      <c r="E129" s="8"/>
      <c r="F129" s="8"/>
      <c r="G129" s="8"/>
      <c r="H129" s="8"/>
      <c r="I129" s="8"/>
      <c r="J129" s="8"/>
    </row>
  </sheetData>
  <mergeCells count="7">
    <mergeCell ref="A31:J31"/>
    <mergeCell ref="A95:A103"/>
    <mergeCell ref="A1:J1"/>
    <mergeCell ref="A27:J27"/>
    <mergeCell ref="A29:J29"/>
    <mergeCell ref="A30:J30"/>
    <mergeCell ref="A5:K5"/>
  </mergeCells>
  <conditionalFormatting sqref="J34">
    <cfRule type="cellIs" dxfId="44" priority="48" operator="equal">
      <formula>0</formula>
    </cfRule>
  </conditionalFormatting>
  <conditionalFormatting sqref="J35">
    <cfRule type="cellIs" dxfId="43" priority="47" operator="equal">
      <formula>0</formula>
    </cfRule>
  </conditionalFormatting>
  <conditionalFormatting sqref="J36">
    <cfRule type="cellIs" dxfId="42" priority="46" operator="equal">
      <formula>0</formula>
    </cfRule>
  </conditionalFormatting>
  <conditionalFormatting sqref="J98:J103">
    <cfRule type="cellIs" dxfId="41" priority="40" operator="equal">
      <formula>0</formula>
    </cfRule>
  </conditionalFormatting>
  <conditionalFormatting sqref="J37:J38">
    <cfRule type="cellIs" dxfId="40" priority="43" operator="equal">
      <formula>0</formula>
    </cfRule>
  </conditionalFormatting>
  <conditionalFormatting sqref="J39">
    <cfRule type="cellIs" dxfId="39" priority="42" operator="equal">
      <formula>0</formula>
    </cfRule>
  </conditionalFormatting>
  <conditionalFormatting sqref="J43:J44">
    <cfRule type="cellIs" dxfId="38" priority="37" operator="equal">
      <formula>0</formula>
    </cfRule>
  </conditionalFormatting>
  <conditionalFormatting sqref="J40:J41">
    <cfRule type="cellIs" dxfId="37" priority="39" operator="equal">
      <formula>0</formula>
    </cfRule>
  </conditionalFormatting>
  <conditionalFormatting sqref="J42">
    <cfRule type="cellIs" dxfId="36" priority="38" operator="equal">
      <formula>0</formula>
    </cfRule>
  </conditionalFormatting>
  <conditionalFormatting sqref="J45">
    <cfRule type="cellIs" dxfId="35" priority="36" operator="equal">
      <formula>0</formula>
    </cfRule>
  </conditionalFormatting>
  <conditionalFormatting sqref="J46:J47">
    <cfRule type="cellIs" dxfId="34" priority="35" operator="equal">
      <formula>0</formula>
    </cfRule>
  </conditionalFormatting>
  <conditionalFormatting sqref="J48">
    <cfRule type="cellIs" dxfId="33" priority="34" operator="equal">
      <formula>0</formula>
    </cfRule>
  </conditionalFormatting>
  <conditionalFormatting sqref="J49:J50">
    <cfRule type="cellIs" dxfId="32" priority="33" operator="equal">
      <formula>0</formula>
    </cfRule>
  </conditionalFormatting>
  <conditionalFormatting sqref="J51">
    <cfRule type="cellIs" dxfId="31" priority="32" operator="equal">
      <formula>0</formula>
    </cfRule>
  </conditionalFormatting>
  <conditionalFormatting sqref="J52:J53">
    <cfRule type="cellIs" dxfId="30" priority="31" operator="equal">
      <formula>0</formula>
    </cfRule>
  </conditionalFormatting>
  <conditionalFormatting sqref="J54">
    <cfRule type="cellIs" dxfId="29" priority="30" operator="equal">
      <formula>0</formula>
    </cfRule>
  </conditionalFormatting>
  <conditionalFormatting sqref="J58:J59">
    <cfRule type="cellIs" dxfId="28" priority="29" operator="equal">
      <formula>0</formula>
    </cfRule>
  </conditionalFormatting>
  <conditionalFormatting sqref="J60">
    <cfRule type="cellIs" dxfId="27" priority="28" operator="equal">
      <formula>0</formula>
    </cfRule>
  </conditionalFormatting>
  <conditionalFormatting sqref="J61:J62">
    <cfRule type="cellIs" dxfId="26" priority="27" operator="equal">
      <formula>0</formula>
    </cfRule>
  </conditionalFormatting>
  <conditionalFormatting sqref="J63">
    <cfRule type="cellIs" dxfId="25" priority="26" operator="equal">
      <formula>0</formula>
    </cfRule>
  </conditionalFormatting>
  <conditionalFormatting sqref="J64:J65">
    <cfRule type="cellIs" dxfId="24" priority="25" operator="equal">
      <formula>0</formula>
    </cfRule>
  </conditionalFormatting>
  <conditionalFormatting sqref="J66">
    <cfRule type="cellIs" dxfId="23" priority="24" operator="equal">
      <formula>0</formula>
    </cfRule>
  </conditionalFormatting>
  <conditionalFormatting sqref="J67">
    <cfRule type="cellIs" dxfId="22" priority="23" operator="equal">
      <formula>0</formula>
    </cfRule>
  </conditionalFormatting>
  <conditionalFormatting sqref="J68">
    <cfRule type="cellIs" dxfId="21" priority="22" operator="equal">
      <formula>0</formula>
    </cfRule>
  </conditionalFormatting>
  <conditionalFormatting sqref="J69">
    <cfRule type="cellIs" dxfId="20" priority="21" operator="equal">
      <formula>0</formula>
    </cfRule>
  </conditionalFormatting>
  <conditionalFormatting sqref="J70:J71">
    <cfRule type="cellIs" dxfId="19" priority="20" operator="equal">
      <formula>0</formula>
    </cfRule>
  </conditionalFormatting>
  <conditionalFormatting sqref="J72">
    <cfRule type="cellIs" dxfId="18" priority="19" operator="equal">
      <formula>0</formula>
    </cfRule>
  </conditionalFormatting>
  <conditionalFormatting sqref="J76:J77">
    <cfRule type="cellIs" dxfId="17" priority="16" operator="equal">
      <formula>0</formula>
    </cfRule>
  </conditionalFormatting>
  <conditionalFormatting sqref="J73:J74">
    <cfRule type="cellIs" dxfId="16" priority="18" operator="equal">
      <formula>0</formula>
    </cfRule>
  </conditionalFormatting>
  <conditionalFormatting sqref="J75">
    <cfRule type="cellIs" dxfId="15" priority="17" operator="equal">
      <formula>0</formula>
    </cfRule>
  </conditionalFormatting>
  <conditionalFormatting sqref="J78">
    <cfRule type="cellIs" dxfId="14" priority="15" operator="equal">
      <formula>0</formula>
    </cfRule>
  </conditionalFormatting>
  <conditionalFormatting sqref="J79:J80">
    <cfRule type="cellIs" dxfId="13" priority="14" operator="equal">
      <formula>0</formula>
    </cfRule>
  </conditionalFormatting>
  <conditionalFormatting sqref="J81">
    <cfRule type="cellIs" dxfId="12" priority="13" operator="equal">
      <formula>0</formula>
    </cfRule>
  </conditionalFormatting>
  <conditionalFormatting sqref="J82:J83">
    <cfRule type="cellIs" dxfId="11" priority="12" operator="equal">
      <formula>0</formula>
    </cfRule>
  </conditionalFormatting>
  <conditionalFormatting sqref="J84">
    <cfRule type="cellIs" dxfId="10" priority="11" operator="equal">
      <formula>0</formula>
    </cfRule>
  </conditionalFormatting>
  <conditionalFormatting sqref="J85:J86">
    <cfRule type="cellIs" dxfId="9" priority="10" operator="equal">
      <formula>0</formula>
    </cfRule>
  </conditionalFormatting>
  <conditionalFormatting sqref="J87">
    <cfRule type="cellIs" dxfId="8" priority="9" operator="equal">
      <formula>0</formula>
    </cfRule>
  </conditionalFormatting>
  <conditionalFormatting sqref="J88:J89">
    <cfRule type="cellIs" dxfId="7" priority="8" operator="equal">
      <formula>0</formula>
    </cfRule>
  </conditionalFormatting>
  <conditionalFormatting sqref="J90">
    <cfRule type="cellIs" dxfId="6" priority="7" operator="equal">
      <formula>0</formula>
    </cfRule>
  </conditionalFormatting>
  <conditionalFormatting sqref="J91:J92">
    <cfRule type="cellIs" dxfId="5" priority="6" operator="equal">
      <formula>0</formula>
    </cfRule>
  </conditionalFormatting>
  <conditionalFormatting sqref="J93">
    <cfRule type="cellIs" dxfId="4" priority="5" operator="equal">
      <formula>0</formula>
    </cfRule>
  </conditionalFormatting>
  <conditionalFormatting sqref="J94:J95">
    <cfRule type="cellIs" dxfId="3" priority="4" operator="equal">
      <formula>0</formula>
    </cfRule>
  </conditionalFormatting>
  <conditionalFormatting sqref="J96:J97">
    <cfRule type="cellIs" dxfId="2" priority="3" operator="equal">
      <formula>0</formula>
    </cfRule>
  </conditionalFormatting>
  <conditionalFormatting sqref="J55:J56">
    <cfRule type="cellIs" dxfId="1" priority="2" operator="equal">
      <formula>0</formula>
    </cfRule>
  </conditionalFormatting>
  <conditionalFormatting sqref="J57">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26"/>
    <dataValidation allowBlank="1" showInputMessage="1" showErrorMessage="1" prompt="Indique si se trata de SUBVENCIÓN o INSTRUMENTO FINANCIERO" sqref="D26"/>
    <dataValidation allowBlank="1" showInputMessage="1" showErrorMessage="1" prompt="Indique si se trata de UNIFORME o MEDIO" sqref="E26"/>
    <dataValidation allowBlank="1" showInputMessage="1" showErrorMessage="1" prompt="Introduzca la región NUTS" sqref="I26"/>
    <dataValidation allowBlank="1" showInputMessage="1" showErrorMessage="1" prompt="Introduzca la explicación pertinente" sqref="H26"/>
    <dataValidation allowBlank="1" showInputMessage="1" showErrorMessage="1" prompt="Introduzca el / los Indicador(es) de Resultado correspondiente(s)_x000a_Se puede elegir uno o varios de la ficha consensuada" sqref="K26"/>
    <dataValidation allowBlank="1" showInputMessage="1" showErrorMessage="1" prompt="Especifique a qué corresponde la(s) unidad (es) de pago bajo la intervención" sqref="G26"/>
    <dataValidation allowBlank="1" showInputMessage="1" showErrorMessage="1" prompt="¿El importe unitario corresponde a ayudas / compromisos procedentes del periodo anterior? Indique SI o No" sqref="L26"/>
    <dataValidation allowBlank="1" showInputMessage="1" showErrorMessage="1" prompt="Introduzca el porcentaje de contribución para esta intervención" sqref="J26"/>
    <dataValidation allowBlank="1" showInputMessage="1" showErrorMessage="1" prompt="Introduzca el valor del importe unitario previsto para 2023 en euros" sqref="F26"/>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Resines Fernandez, Nuria</cp:lastModifiedBy>
  <cp:lastPrinted>2021-10-26T07:12:37Z</cp:lastPrinted>
  <dcterms:created xsi:type="dcterms:W3CDTF">2021-09-27T09:00:07Z</dcterms:created>
  <dcterms:modified xsi:type="dcterms:W3CDTF">2022-06-20T12:18:14Z</dcterms:modified>
</cp:coreProperties>
</file>